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pgovbr-my.sharepoint.com/personal/mariana_costa_inep_gov_br/Documents/Documentos/"/>
    </mc:Choice>
  </mc:AlternateContent>
  <xr:revisionPtr revIDLastSave="61" documentId="8_{5895BD32-DB00-46D4-B1F4-4204AD4EF1EA}" xr6:coauthVersionLast="47" xr6:coauthVersionMax="47" xr10:uidLastSave="{09A073A5-2BE9-4CC8-BC52-7E9EA2D80514}"/>
  <bookViews>
    <workbookView xWindow="-120" yWindow="-120" windowWidth="24240" windowHeight="13020" firstSheet="6" activeTab="7" xr2:uid="{E2EAAD97-50BD-442D-806C-63367FD4224A}"/>
  </bookViews>
  <sheets>
    <sheet name="ÁREA SIA" sheetId="13" r:id="rId1"/>
    <sheet name="ÁREA INEP" sheetId="1" r:id="rId2"/>
    <sheet name="ÁREA TOTAL" sheetId="14" r:id="rId3"/>
    <sheet name="ESTIMATIVA MÃO DE OBRA" sheetId="2" r:id="rId4"/>
    <sheet name="ESTIMATIVA MATERIAIS" sheetId="3" r:id="rId5"/>
    <sheet name="ESTIMATIVA EQUIPAMENTOS" sheetId="4" r:id="rId6"/>
    <sheet name="UNIFORME" sheetId="9" r:id="rId7"/>
    <sheet name="SERVENTE" sheetId="17" r:id="rId8"/>
    <sheet name="ENCARREGADO(A)" sheetId="18" r:id="rId9"/>
    <sheet name="R$ - M²" sheetId="11" r:id="rId10"/>
    <sheet name="RESUMO - R$ M²" sheetId="12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shared_6_0_0">"""""""[.A1]/[.B1]"""""""</definedName>
    <definedName name="__shared_6_1_0">"""""""[.A1]*[.B1]"""""""</definedName>
    <definedName name="__shared_6_2_0">"""""""[.A1]/[.B1]"""""""</definedName>
    <definedName name="__shared_6_3_0">"""""""[.A1]*[.B1]"""""""</definedName>
    <definedName name="__shared_6_4_0">"""""""[.G1]*[.A1]"""""""</definedName>
    <definedName name="_1">#REF!</definedName>
    <definedName name="_1Excel_BuiltIn_Print_Area_1_1">"$#REF!.$A$1:$G$205"</definedName>
    <definedName name="_1Sem_nome">#REF!</definedName>
    <definedName name="_2">#REF!</definedName>
    <definedName name="_ipi1">#REF!</definedName>
    <definedName name="_P1">#REF!</definedName>
    <definedName name="_P2">#REF!</definedName>
    <definedName name="_p3">#REF!</definedName>
    <definedName name="ACORDO_COLETIVO">#REF!</definedName>
    <definedName name="ADIC_INSALUB_ENC">#REF!</definedName>
    <definedName name="ADIC_INSALUB_SERV">#REF!</definedName>
    <definedName name="ADIC_INSALUB_SERV_HOSP">#REF!</definedName>
    <definedName name="AL_1_C_OUTROS_REM_1_SERV">#REF!</definedName>
    <definedName name="AL_1_D_OUTROS_REM_2_ENC">#REF!</definedName>
    <definedName name="AL_1_D_OUTROS_REM_2_SERV">#REF!</definedName>
    <definedName name="AL_1_E_OUTROS_REM_3_SERV">#REF!</definedName>
    <definedName name="ALIMENTACAO_POR_DIA">#REF!</definedName>
    <definedName name="_xlnm.Print_Area" localSheetId="8">'ENCARREGADO(A)'!$A$1:$D$119</definedName>
    <definedName name="_xlnm.Print_Area" localSheetId="7">SERVENTE!$A$1:$D$119</definedName>
    <definedName name="AREA_ESQ_EXTERNA_ANEXOS">#REF!</definedName>
    <definedName name="AREA_ESQ_EXTERNA_PTMS_PRMS">#REF!</definedName>
    <definedName name="AREA_ESQ_EXTERNA_SEDE">#REF!</definedName>
    <definedName name="AREA_ESQ_EXTERNA_TOTAL">#REF!</definedName>
    <definedName name="AREA_EXTERNA_ANEXOS">#REF!</definedName>
    <definedName name="AREA_EXTERNA_PTMS_PRMS">#REF!</definedName>
    <definedName name="AREA_EXTERNA_SEDE">#REF!</definedName>
    <definedName name="AREA_EXTERNA_TOTAL">#REF!</definedName>
    <definedName name="AREA_FACHADA_ENVID_ANEXOS">#REF!</definedName>
    <definedName name="AREA_FACHADA_ENVID_PTMS_PRMS">#REF!</definedName>
    <definedName name="AREA_FACHADA_ENVID_SEDE">#REF!</definedName>
    <definedName name="AREA_FACHADA_ENVID_TOTAL">#REF!</definedName>
    <definedName name="AREA_INTERNA_ANEXOS">#REF!</definedName>
    <definedName name="AREA_INTERNA_PTMS_PRMS">#REF!</definedName>
    <definedName name="AREA_INTERNA_SEDE">#REF!</definedName>
    <definedName name="AREA_INTERNA_TOTAL">#REF!</definedName>
    <definedName name="AREA_MED_HOSP_ANEXOS">#REF!</definedName>
    <definedName name="AREA_MED_HOSP_PTMS_PRMS">#REF!</definedName>
    <definedName name="AREA_MED_HOSP_SEDE">#REF!</definedName>
    <definedName name="AREA_MED_HOSP_TOTAL">#REF!</definedName>
    <definedName name="Arial">#REF!</definedName>
    <definedName name="ARM01_02">#REF!</definedName>
    <definedName name="ARM1_COMP">#REF!</definedName>
    <definedName name="ARM2_COMP">#REF!</definedName>
    <definedName name="ASSISTENCIA_FUNERAL">[1]Inserção_Postos!$D$80</definedName>
    <definedName name="ASSISTENCIA_ODONTOLOGICA">[1]Inserção_Postos!$D$81</definedName>
    <definedName name="AUXILIO_ALIMENTACAO_TS">[1]Inserção_Postos!$E$47</definedName>
    <definedName name="bdi">#REF!</definedName>
    <definedName name="BuiltIn_Print_Area">#REF!</definedName>
    <definedName name="BuiltIn_Print_Area___0">#REF!</definedName>
    <definedName name="capt01">#REF!</definedName>
    <definedName name="CARGA_HORARIA_SEMANAL">#REF!</definedName>
    <definedName name="carros">#REF!</definedName>
    <definedName name="CATEGORIA_PROFISSIONAL_ENC">#REF!</definedName>
    <definedName name="CATEGORIA_PROFISSIONAL_SERV">#REF!</definedName>
    <definedName name="CATEGORIA_PROFISSIONAL_SERV_HOSP">#REF!</definedName>
    <definedName name="catmat">#REF!</definedName>
    <definedName name="CBO">#REF!</definedName>
    <definedName name="CHEFE">#REF!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OEF_KI_ESQ_EXTERNA_ENC">#REF!</definedName>
    <definedName name="COEF_KI_ESQ_EXTERNA_SERV">#REF!</definedName>
    <definedName name="COEF_KI_FACHADA_ENVID_ENC">#REF!</definedName>
    <definedName name="COEF_KI_FACHADA_ENVID_SERV">#REF!</definedName>
    <definedName name="COFINS">[1]Inserção_Postos!$E$70</definedName>
    <definedName name="COPEIRA">#REF!</definedName>
    <definedName name="COPEIRAS">#REF!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CUSTO_M2_AREA_EXTERNA">#REF!</definedName>
    <definedName name="CUSTO_M2_AREA_EXTERNA_ENC">#REF!</definedName>
    <definedName name="CUSTO_M2_AREA_EXTERNA_SERV">#REF!</definedName>
    <definedName name="CUSTO_M2_AREA_HOSPITALAR_ENC">#REF!</definedName>
    <definedName name="CUSTO_M2_AREA_HOSPITALAR_SERV">#REF!</definedName>
    <definedName name="CUSTO_M2_AREA_INTERNA">#REF!</definedName>
    <definedName name="CUSTO_M2_AREA_INTERNA_ENC">#REF!</definedName>
    <definedName name="CUSTO_M2_AREA_INTERNA_SERV">#REF!</definedName>
    <definedName name="CUSTO_M2_AREA_MED_HOSP">#REF!</definedName>
    <definedName name="CUSTO_M2_ESQ_EXTERNA">#REF!</definedName>
    <definedName name="CUSTO_M2_ESQ_EXTERNA_ENC">#REF!</definedName>
    <definedName name="CUSTO_M2_ESQ_EXTERNA_SERV">#REF!</definedName>
    <definedName name="CUSTO_M2_FACHADA_ENVID">#REF!</definedName>
    <definedName name="CUSTO_M2_FACHADA_ENVID_ENC">#REF!</definedName>
    <definedName name="CUSTO_M2_FACHADA_ENVID_SERV">#REF!</definedName>
    <definedName name="custodireto">#REF!</definedName>
    <definedName name="CUSTOS_INDIRETOS_MEDIA">[1]Inserção_Postos!$E$67</definedName>
    <definedName name="custototal">#REF!</definedName>
    <definedName name="DATA_APRESENTACAO_PROPOSTA">#REF!</definedName>
    <definedName name="DATA_BASE_CATEGORIA">#REF!</definedName>
    <definedName name="DATA_DO_ORCAMENTO_ESTIMATIVO">#REF!</definedName>
    <definedName name="DATA_LICITACAO">#REF!</definedName>
    <definedName name="DEMONSTRATIVO">#REF!</definedName>
    <definedName name="DESVIO_PADRÃO">'ESTIMATIVA EQUIPAMENTOS'!#REF!</definedName>
    <definedName name="DESVIO_PADRÃO_SANEADO">'ESTIMATIVA EQUIPAMENTOS'!#REF!</definedName>
    <definedName name="DIAS_AUSENCIAS_LEGAIS">#REF!</definedName>
    <definedName name="DIAS_LICENCA_MATERNIDADE">#REF!</definedName>
    <definedName name="DIAS_LICENCA_PATERNIDADE">#REF!</definedName>
    <definedName name="DIAS_NA_SEMANA">#REF!</definedName>
    <definedName name="DIAS_NO_ANO">#REF!</definedName>
    <definedName name="DIAS_NO_MES">#REF!</definedName>
    <definedName name="DIAS_PAGOS_EMPRESA_ACID_TRAB">#REF!</definedName>
    <definedName name="DIAS_TRABALHADOS_NO_MES">#REF!</definedName>
    <definedName name="DIAS_UTEIS_TS">[1]Dados_Estatisticos!$L$6</definedName>
    <definedName name="discriminacao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IVISOR_DE_HORAS">#REF!</definedName>
    <definedName name="DVM10_COMP">#REF!</definedName>
    <definedName name="ELADIO">#REF!</definedName>
    <definedName name="encargos">#REF!</definedName>
    <definedName name="ENCARREGADO_DE_LIMPEZA">#REF!</definedName>
    <definedName name="EQUIPAMENTOS">#REF!</definedName>
    <definedName name="ESC01_">#REF!</definedName>
    <definedName name="ESC02_">#REF!</definedName>
    <definedName name="ESC03_">#REF!</definedName>
    <definedName name="ESP">OFFSET([2]Composições!$F$7,0,0,COUNTA([2]Composições!$F:$F),1)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EXCEL_02">#REF!</definedName>
    <definedName name="Excel_BuiltIn_Print_Area_1" localSheetId="8">#REF!</definedName>
    <definedName name="Excel_BuiltIn_Print_Area_1" localSheetId="7">#REF!</definedName>
    <definedName name="Excel_BuiltIn_Print_Area_1">#REF!</definedName>
    <definedName name="Excel_BuiltIn_Print_Area_1_1">"$#REF!.$A$1:$F$205"</definedName>
    <definedName name="Excel_BuiltIn_Print_Area_12">#REF!</definedName>
    <definedName name="Excel_BuiltIn_Print_Area_14_1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 localSheetId="8">#REF!</definedName>
    <definedName name="Excel_BuiltIn_Print_Area_2" localSheetId="7">#REF!</definedName>
    <definedName name="Excel_BuiltIn_Print_Area_2">#REF!</definedName>
    <definedName name="Excel_BuiltIn_Print_Area_2_1">#REF!</definedName>
    <definedName name="Excel_BuiltIn_Print_Area_20">#REF!</definedName>
    <definedName name="Excel_BuiltIn_Print_Area_24">#REF!</definedName>
    <definedName name="Excel_BuiltIn_print_Area_25">#REF!</definedName>
    <definedName name="Excel_BuiltIn_Print_Area_26_1">#REF!</definedName>
    <definedName name="Excel_BuiltIn_Print_Area_26_1_1">#REF!</definedName>
    <definedName name="Excel_BuiltIn_print_Area_26_1_2">#REF!</definedName>
    <definedName name="Excel_BuiltIn_Print_Area_28">#REF!</definedName>
    <definedName name="Excel_BuiltIn_print_Area_29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6">#REF!</definedName>
    <definedName name="Excel_BuiltIn_Print_Area_37">#REF!</definedName>
    <definedName name="Excel_BuiltIn_Print_Area_4_1">#REF!</definedName>
    <definedName name="Excel_BuiltIn_Print_Area_40">#REF!</definedName>
    <definedName name="Excel_BuiltIn_Print_Area_44">#REF!</definedName>
    <definedName name="Excel_BuiltIn_Print_Area_48">#REF!</definedName>
    <definedName name="Excel_BuiltIn_Print_Area_6_1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">#REF!</definedName>
    <definedName name="Excel_Builtn_print_Area_13">#REF!</definedName>
    <definedName name="execucao">#REF!</definedName>
    <definedName name="Fator">#REF!</definedName>
    <definedName name="fonte_cod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FREQ_ESQ_EXTERNA">#REF!</definedName>
    <definedName name="FREQ_FACHADA_ENVID">#REF!</definedName>
    <definedName name="Funções">#REF!</definedName>
    <definedName name="G">#REF!</definedName>
    <definedName name="GGFGGFGF">#REF!</definedName>
    <definedName name="hhhhh">#REF!</definedName>
    <definedName name="HORA_NORMAL">#REF!</definedName>
    <definedName name="HORA_NOTURNA">[1]Dados_Estatisticos!$F$11</definedName>
    <definedName name="HORARIO_LICITACAO">#REF!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ipi">#REF!</definedName>
    <definedName name="ISS">[1]Media_Tec.Secretariado!$H$79</definedName>
    <definedName name="item">#REF!</definedName>
    <definedName name="JORNADA_MES_ESQ_EXTERNA_ENC">#REF!</definedName>
    <definedName name="JORNADA_MES_ESQ_EXTERNA_SERV">#REF!</definedName>
    <definedName name="JORNADA_MES_FACHADA_ENVID_ENC">#REF!</definedName>
    <definedName name="JORNADA_MES_FACHADA_ENVID_SERV">#REF!</definedName>
    <definedName name="LOCAL_DE_EXECUCAO">#REF!</definedName>
    <definedName name="LP01_">#REF!</definedName>
    <definedName name="luciene">#REF!</definedName>
    <definedName name="LUCRO_MEDIA">[1]Media_Tec.Secretariado!$H$75</definedName>
    <definedName name="MATERIAIS">#REF!</definedName>
    <definedName name="MÉDIA">'ESTIMATIVA EQUIPAMENTOS'!#REF!</definedName>
    <definedName name="MEDIA_ADICIONAL">[1]Media_Tec.Secretariado!$H$15</definedName>
    <definedName name="MEDIA_ANUAL_DIAS_TRABALHO_MES">#REF!</definedName>
    <definedName name="MEDIA_DECIMO">[1]Media_Tec.Secretariado!$H$14</definedName>
    <definedName name="MEDIA_EQUIPAMENTOS">'[4]INSERÇÃO(EQUIP_UNIF_MAT)'!$H$16</definedName>
    <definedName name="MEDIA_MATERIAIS">'[4]INSERÇÃO(EQUIP_UNIF_MAT)'!$H$49</definedName>
    <definedName name="MÉDIA_SANEADA">'ESTIMATIVA EQUIPAMENTOS'!#REF!</definedName>
    <definedName name="MEDIANA">'ESTIMATIVA EQUIPAMENTOS'!#REF!</definedName>
    <definedName name="MENOS">#REF!</definedName>
    <definedName name="MESES_NO_ANO">#REF!</definedName>
    <definedName name="MESES_NO_SEMESTRE">#REF!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MMM">#REF!</definedName>
    <definedName name="MODALIDADE_DE_LICITACAO">#REF!</definedName>
    <definedName name="Multiplicador">#REF!</definedName>
    <definedName name="NUMERO_MESES_EXEC_CONTRATUAL">#REF!</definedName>
    <definedName name="NUMERO_PREGAO">#REF!</definedName>
    <definedName name="NUMERO_PROCESSO">#REF!</definedName>
    <definedName name="ODONTO">'[3]INSERÇÃO-POSTOS'!$D$77</definedName>
    <definedName name="OUTRAS_AUSENCIAS">#REF!</definedName>
    <definedName name="OUTRAS_AUSENCIAS_DESCRICAO">#REF!</definedName>
    <definedName name="OUTROS_BENEFICIOS_1">#REF!</definedName>
    <definedName name="OUTROS_BENEFICIOS_1_DESCRICAO">#REF!</definedName>
    <definedName name="OUTROS_BENEFICIOS_2">#REF!</definedName>
    <definedName name="OUTROS_BENEFICIOS_2_DESCRICAO">#REF!</definedName>
    <definedName name="OUTROS_BENEFICIOS_3">#REF!</definedName>
    <definedName name="OUTROS_BENEFICIOS_3_DESCRICAO">#REF!</definedName>
    <definedName name="OUTROS_INSUMOS">#REF!</definedName>
    <definedName name="OUTROS_INSUMOS_DESCRICAO">#REF!</definedName>
    <definedName name="OUTROS_REMUNERACAO_1">#REF!</definedName>
    <definedName name="OUTROS_REMUNERACAO_1_DESCRICAO">#REF!</definedName>
    <definedName name="OUTROS_REMUNERACAO_2">#REF!</definedName>
    <definedName name="OUTROS_REMUNERACAO_2_DESCRICAO">#REF!</definedName>
    <definedName name="OUTROS_REMUNERACAO_3">#REF!</definedName>
    <definedName name="OUTROS_REMUNERACAO_3_DESCRICAO">#REF!</definedName>
    <definedName name="PER01_">#REF!</definedName>
    <definedName name="PER02_">#REF!</definedName>
    <definedName name="PER03_">#REF!</definedName>
    <definedName name="PER04_">#REF!</definedName>
    <definedName name="PERC_ADIC_FERIAS">#REF!</definedName>
    <definedName name="PERC_ADIC_INS">'[3]INSERÇÃO-POSTOS'!$E$37</definedName>
    <definedName name="PERC_ADIC_INSALUB">#REF!</definedName>
    <definedName name="PERC_ADIC_NOT">'[3]INSERÇÃO-POSTOS'!$E$36</definedName>
    <definedName name="PERC_ADIC_PERIC">'[3]INSERÇÃO-POSTOS'!$E$35</definedName>
    <definedName name="PERC_AVISO_PREVIO_IND">#REF!</definedName>
    <definedName name="PERC_AVISO_PREVIO_TRAB">#REF!</definedName>
    <definedName name="PERC_COFINS">#REF!</definedName>
    <definedName name="PERC_CONTRIB_SOCIAL">#REF!</definedName>
    <definedName name="PERC_CUSTOS_INDIRETOS">#REF!</definedName>
    <definedName name="PERC_DEC_TERC">#REF!</definedName>
    <definedName name="PERC_DESC_TRANSP_REMUNERACAO">#REF!</definedName>
    <definedName name="PERC_EMPREG_AFAST_TRAB">#REF!</definedName>
    <definedName name="PERC_EMPREG_AVISO_PREVIO_IND">#REF!</definedName>
    <definedName name="PERC_EMPREG_AVISO_PREVIO_TRAB">#REF!</definedName>
    <definedName name="PERC_EMPREG_DEMIT_SEM_JUSTA_CAUSA_TOTAL_DESLIG">#REF!</definedName>
    <definedName name="PERC_FGTS">#REF!</definedName>
    <definedName name="PERC_FGTS_AVISO_PREV_IND">#REF!</definedName>
    <definedName name="PERC_GPS_FGTS">#REF!</definedName>
    <definedName name="PERC_GPS_FGTS_AVISO_PREVIO_TRAB">#REF!</definedName>
    <definedName name="PERC_HORA_EXTRA">#REF!</definedName>
    <definedName name="PERC_INCRA">#REF!</definedName>
    <definedName name="PERC_INSS">#REF!</definedName>
    <definedName name="PERC_INSS_RECEITA_BRUTA">#REF!</definedName>
    <definedName name="PERC_ISS">#REF!</definedName>
    <definedName name="PERC_LUCRO">#REF!</definedName>
    <definedName name="PERC_MULTA_FGTS">#REF!</definedName>
    <definedName name="PERC_MULTA_FGTS_AV_PREV_IND">#REF!</definedName>
    <definedName name="PERC_MULTA_FGTS_AV_PREV_TRAB">#REF!</definedName>
    <definedName name="PERC_NASCIDOS_VIVOS_POPUL_FEM">#REF!</definedName>
    <definedName name="PERC_PARTIC_FEM_VIGIL">#REF!</definedName>
    <definedName name="PERC_PARTIC_MASC_VIGIL">#REF!</definedName>
    <definedName name="PERC_PIS">#REF!</definedName>
    <definedName name="PERC_RAT">#REF!</definedName>
    <definedName name="PERC_SAL_EDUCACAO">#REF!</definedName>
    <definedName name="PERC_SEBRAE">#REF!</definedName>
    <definedName name="PERC_SENAC">#REF!</definedName>
    <definedName name="PERC_SESC">#REF!</definedName>
    <definedName name="PERC_SUBSTITUTO_ACID_TRAB">#REF!</definedName>
    <definedName name="PERC_SUBSTITUTO_AFAST_MATERN">#REF!</definedName>
    <definedName name="PERC_SUBSTITUTO_AUSENCIAS_LEGAIS">#REF!</definedName>
    <definedName name="PERC_SUBSTITUTO_FERIAS">#REF!</definedName>
    <definedName name="PERC_SUBSTITUTO_LICENCA_PATERNIDADE">#REF!</definedName>
    <definedName name="PERC_SUBSTITUTO_OUTRAS_AUSENCIAS">#REF!</definedName>
    <definedName name="PIS">[1]Media_Tec.Secretariado!$H$78</definedName>
    <definedName name="PISO_SALARIAL_TS">[1]Dados_Estatisticos!$K$6</definedName>
    <definedName name="PL01_">#REF!</definedName>
    <definedName name="pl01__">#REF!</definedName>
    <definedName name="PLANILHA">#REF!</definedName>
    <definedName name="PLANO_AMBULATORIAL">[1]Dados_Estatisticos!$K$9</definedName>
    <definedName name="PLANO_SAUDE">'[3]INSERÇÃO-POSTOS'!$D$75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o">#REF!</definedName>
    <definedName name="PORTARIA_LIMITES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PPAs">#REF!</definedName>
    <definedName name="PRECO">#REF!</definedName>
    <definedName name="precounitariobdi">#REF!</definedName>
    <definedName name="PRODUT_AREA_ESQ_EXTERNA">#REF!</definedName>
    <definedName name="PRODUT_AREA_EXTERNA">#REF!</definedName>
    <definedName name="PRODUT_AREA_FACHADA_ENVID">#REF!</definedName>
    <definedName name="PRODUT_AREA_HOSPITALAR">#REF!</definedName>
    <definedName name="PRODUT_AREA_INTERNA">#REF!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punitario">#REF!</definedName>
    <definedName name="QTDE_DE_ENC">#REF!</definedName>
    <definedName name="QTDE_DE_SERV">#REF!</definedName>
    <definedName name="QTDE_DE_SERV_HOSP">#REF!</definedName>
    <definedName name="QTDE_ESTIMADA_SERVENTES">#REF!</definedName>
    <definedName name="QTDE_POSTOS_DIURNO">'[3]INSERÇÃO-POSTOS'!$E$20</definedName>
    <definedName name="QTDE_POSTOS_LIDER">'[3]INSERÇÃO-POSTOS'!$E$19</definedName>
    <definedName name="QTDE_POSTOS_NOTURNO">'[3]INSERÇÃO-POSTOS'!$E$21</definedName>
    <definedName name="quant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AMO">#REF!</definedName>
    <definedName name="REGULADORA">#REF!</definedName>
    <definedName name="RELACAO_SERVENTES_ENCARREGADOS">#REF!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AL_MINIMO">#REF!</definedName>
    <definedName name="SALARIO_BASE_EXEC.BIL.">[1]Inserção_Postos!$E$37</definedName>
    <definedName name="SALARIO_BASE_SEC.EXEC.">[1]Inserção_Postos!$E$36</definedName>
    <definedName name="SALARIO_NORMATIVO_ENC">#REF!</definedName>
    <definedName name="SALARIO_NORMATIVO_SERV">#REF!</definedName>
    <definedName name="SALARIO_NORMATIVO_SERV_HOSP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EGURO_VIDA">'[3]INSERÇÃO-POSTOS'!$D$76</definedName>
    <definedName name="SERVENTE">#REF!</definedName>
    <definedName name="SERVENTE_AREA_HOSPITALAR">#REF!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OMA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sss">#REF!</definedName>
    <definedName name="sssss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TEMPO_INTERVALO_REFEICAO">#REF!</definedName>
    <definedName name="Tipo_de_Joranda_de_Trabalho">OFFSET([5]Apoio!$A$1,1,0,COUNTA([5]Apoio!$A$1:$A$65536)-1,1)</definedName>
    <definedName name="TIPO_DE_SERVICO">#REF!</definedName>
    <definedName name="To">#REF!</definedName>
    <definedName name="Total">#REF!</definedName>
    <definedName name="TOTALCLP03">#REF!</definedName>
    <definedName name="TRANSPORTE_POR_DIA">#REF!</definedName>
    <definedName name="UF">#REF!</definedName>
    <definedName name="UG">#REF!</definedName>
    <definedName name="UNID_EMPR_POSTO_LIDER">'[3]INSERÇÃO-POSTOS'!$D$19</definedName>
    <definedName name="unidade">#REF!</definedName>
    <definedName name="UNIFORME">'[4]INSERÇÃO(EQUIP_UNIF_MAT)'!$H$61</definedName>
    <definedName name="UNIFORME_VALOR_MEDIO_MENSAL">[6]PESQUISA_UNIFORME!$P$24</definedName>
    <definedName name="UNIFORMES">#REF!</definedName>
    <definedName name="VALOR_LIMITE_CONTRATACAO_POR_AREA">#REF!</definedName>
    <definedName name="VALOR_LIMITES_AREA_EXTERNA">#REF!</definedName>
    <definedName name="VALOR_LIMITES_AREA_INTERNA">#REF!</definedName>
    <definedName name="VALOR_LIMITES_ESQ_EXTERNA">#REF!</definedName>
    <definedName name="VALOR_LIMITES_FACHADA_ENVID">#REF!</definedName>
    <definedName name="VALOR_PASSAGEM">[1]Dados_Estatisticos!$K$8</definedName>
    <definedName name="VALOR_TOTAL_SERV">#REF!</definedName>
    <definedName name="VALOR_TOTAL_SERV_HOSP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  <definedName name="vvv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9" l="1"/>
  <c r="G17" i="9"/>
  <c r="G18" i="9"/>
  <c r="G19" i="9"/>
  <c r="G15" i="9"/>
  <c r="G5" i="9" l="1"/>
  <c r="G6" i="9"/>
  <c r="G7" i="9"/>
  <c r="G8" i="9"/>
  <c r="G4" i="9"/>
  <c r="G5" i="3"/>
  <c r="G20" i="9"/>
  <c r="J20" i="9" s="1"/>
  <c r="I21" i="9"/>
  <c r="I20" i="9"/>
  <c r="C33" i="12"/>
  <c r="C32" i="12"/>
  <c r="C31" i="12"/>
  <c r="C30" i="12"/>
  <c r="C29" i="12"/>
  <c r="C28" i="12"/>
  <c r="D9" i="2"/>
  <c r="D8" i="2"/>
  <c r="D7" i="2"/>
  <c r="D6" i="2"/>
  <c r="D5" i="2"/>
  <c r="D4" i="2"/>
  <c r="O10" i="14"/>
  <c r="O9" i="14"/>
  <c r="O8" i="14"/>
  <c r="O7" i="14"/>
  <c r="O6" i="14"/>
  <c r="O5" i="14"/>
  <c r="N10" i="14"/>
  <c r="N9" i="14"/>
  <c r="N8" i="14"/>
  <c r="N7" i="14"/>
  <c r="N6" i="14"/>
  <c r="N5" i="14"/>
  <c r="K10" i="1"/>
  <c r="D31" i="13"/>
  <c r="D29" i="13"/>
  <c r="D22" i="13"/>
  <c r="D16" i="13"/>
  <c r="F9" i="13"/>
  <c r="F10" i="14"/>
  <c r="F6" i="14"/>
  <c r="F7" i="14"/>
  <c r="F8" i="14"/>
  <c r="F5" i="14"/>
  <c r="D49" i="18"/>
  <c r="D49" i="17"/>
  <c r="G21" i="9" l="1"/>
  <c r="J21" i="9" s="1"/>
  <c r="G9" i="9"/>
  <c r="J9" i="9" s="1"/>
  <c r="O11" i="14"/>
  <c r="D31" i="14" s="1"/>
  <c r="G10" i="9" l="1"/>
  <c r="J10" i="9" s="1"/>
  <c r="E10" i="9"/>
  <c r="D83" i="18"/>
  <c r="D88" i="18" s="1"/>
  <c r="D52" i="18"/>
  <c r="D18" i="18"/>
  <c r="D83" i="17"/>
  <c r="D88" i="17" s="1"/>
  <c r="D52" i="17"/>
  <c r="D18" i="17"/>
  <c r="D50" i="18" l="1"/>
  <c r="D51" i="18" s="1"/>
  <c r="D53" i="18" s="1"/>
  <c r="D59" i="18" s="1"/>
  <c r="D50" i="17"/>
  <c r="D51" i="17" s="1"/>
  <c r="D53" i="17" s="1"/>
  <c r="D59" i="17" s="1"/>
  <c r="D73" i="18"/>
  <c r="D74" i="18"/>
  <c r="C34" i="17"/>
  <c r="C57" i="17" s="1"/>
  <c r="C34" i="18"/>
  <c r="C57" i="18" s="1"/>
  <c r="D78" i="18"/>
  <c r="C46" i="18"/>
  <c r="C58" i="18" s="1"/>
  <c r="C46" i="17"/>
  <c r="C58" i="17" s="1"/>
  <c r="D75" i="18"/>
  <c r="D76" i="18"/>
  <c r="C102" i="18"/>
  <c r="C102" i="17"/>
  <c r="D77" i="18"/>
  <c r="D23" i="18"/>
  <c r="D24" i="18"/>
  <c r="D28" i="18" s="1"/>
  <c r="D23" i="17"/>
  <c r="D28" i="17" s="1"/>
  <c r="C60" i="17" l="1"/>
  <c r="C60" i="18"/>
  <c r="D65" i="17"/>
  <c r="D63" i="17"/>
  <c r="D66" i="17"/>
  <c r="D64" i="17"/>
  <c r="D67" i="17"/>
  <c r="D73" i="17"/>
  <c r="D68" i="17"/>
  <c r="D74" i="17"/>
  <c r="D76" i="17"/>
  <c r="D78" i="17"/>
  <c r="D77" i="17"/>
  <c r="C79" i="17"/>
  <c r="D75" i="17"/>
  <c r="C79" i="18"/>
  <c r="C69" i="17"/>
  <c r="C69" i="18"/>
  <c r="D32" i="18"/>
  <c r="D111" i="18"/>
  <c r="D33" i="18"/>
  <c r="D111" i="17"/>
  <c r="D33" i="17"/>
  <c r="D32" i="17"/>
  <c r="D69" i="17" l="1"/>
  <c r="D34" i="18"/>
  <c r="D40" i="18" s="1"/>
  <c r="D113" i="17"/>
  <c r="D34" i="17"/>
  <c r="D79" i="18"/>
  <c r="D87" i="18" s="1"/>
  <c r="D89" i="18" s="1"/>
  <c r="D79" i="17"/>
  <c r="D87" i="17" s="1"/>
  <c r="D89" i="17" s="1"/>
  <c r="D38" i="18" l="1"/>
  <c r="D63" i="18"/>
  <c r="D66" i="18"/>
  <c r="D68" i="18"/>
  <c r="D67" i="18"/>
  <c r="D65" i="18"/>
  <c r="D64" i="18"/>
  <c r="D69" i="18" s="1"/>
  <c r="D113" i="18" s="1"/>
  <c r="D57" i="17"/>
  <c r="D43" i="17"/>
  <c r="D44" i="17"/>
  <c r="D45" i="17"/>
  <c r="D42" i="17"/>
  <c r="D41" i="17"/>
  <c r="D39" i="17"/>
  <c r="D38" i="17"/>
  <c r="D40" i="17"/>
  <c r="D41" i="18"/>
  <c r="D42" i="18"/>
  <c r="D44" i="18"/>
  <c r="D45" i="18"/>
  <c r="D57" i="18"/>
  <c r="D39" i="18"/>
  <c r="D43" i="18"/>
  <c r="D114" i="18"/>
  <c r="D114" i="17"/>
  <c r="D46" i="17" l="1"/>
  <c r="D58" i="17" s="1"/>
  <c r="D60" i="17" s="1"/>
  <c r="D46" i="18"/>
  <c r="D58" i="18" s="1"/>
  <c r="D60" i="18" s="1"/>
  <c r="D112" i="18" s="1"/>
  <c r="F8" i="13"/>
  <c r="F6" i="13"/>
  <c r="F5" i="13"/>
  <c r="F4" i="13"/>
  <c r="F3" i="13"/>
  <c r="D28" i="1"/>
  <c r="D15" i="1"/>
  <c r="D21" i="1"/>
  <c r="K9" i="1"/>
  <c r="K8" i="1"/>
  <c r="K7" i="1"/>
  <c r="K6" i="1"/>
  <c r="K5" i="1"/>
  <c r="K4" i="1"/>
  <c r="F26" i="14"/>
  <c r="F27" i="14"/>
  <c r="F28" i="14"/>
  <c r="F25" i="14"/>
  <c r="F20" i="14"/>
  <c r="F21" i="14"/>
  <c r="D23" i="2" s="1"/>
  <c r="F19" i="14"/>
  <c r="D21" i="2" s="1"/>
  <c r="F14" i="14"/>
  <c r="D15" i="2" s="1"/>
  <c r="F15" i="14"/>
  <c r="D16" i="2" s="1"/>
  <c r="F13" i="14"/>
  <c r="D112" i="17" l="1"/>
  <c r="D97" i="17"/>
  <c r="F16" i="14"/>
  <c r="D30" i="1"/>
  <c r="D14" i="2"/>
  <c r="F22" i="14"/>
  <c r="D22" i="2"/>
  <c r="F29" i="14"/>
  <c r="D28" i="2" s="1"/>
  <c r="G49" i="3" l="1"/>
  <c r="G22" i="3"/>
  <c r="G47" i="3" l="1"/>
  <c r="H14" i="2" l="1"/>
  <c r="I14" i="2"/>
  <c r="I16" i="2"/>
  <c r="H16" i="2"/>
  <c r="H22" i="2"/>
  <c r="I22" i="2"/>
  <c r="H23" i="2"/>
  <c r="I23" i="2"/>
  <c r="I15" i="2"/>
  <c r="H15" i="2"/>
  <c r="I21" i="2"/>
  <c r="H21" i="2"/>
  <c r="E19" i="9" l="1"/>
  <c r="E18" i="9"/>
  <c r="E17" i="9"/>
  <c r="E16" i="9"/>
  <c r="E15" i="9"/>
  <c r="E5" i="9" l="1"/>
  <c r="E6" i="9"/>
  <c r="E7" i="9"/>
  <c r="E8" i="9"/>
  <c r="E4" i="9"/>
  <c r="D96" i="18" l="1"/>
  <c r="D115" i="18" s="1"/>
  <c r="D116" i="18" s="1"/>
  <c r="D97" i="18" l="1"/>
  <c r="D100" i="18" s="1"/>
  <c r="D101" i="18" s="1"/>
  <c r="D118" i="18" l="1"/>
  <c r="D102" i="18"/>
  <c r="D107" i="18" s="1"/>
  <c r="D117" i="18" s="1"/>
  <c r="C18" i="12"/>
  <c r="C17" i="12"/>
  <c r="C16" i="12"/>
  <c r="C13" i="12"/>
  <c r="C12" i="12"/>
  <c r="C11" i="12"/>
  <c r="D119" i="18" l="1"/>
  <c r="F119" i="18" s="1"/>
  <c r="D105" i="18"/>
  <c r="D104" i="18"/>
  <c r="D103" i="18"/>
  <c r="G11" i="3"/>
  <c r="H57" i="11" l="1"/>
  <c r="K57" i="11" s="1"/>
  <c r="H48" i="11"/>
  <c r="K48" i="11" s="1"/>
  <c r="H5" i="11"/>
  <c r="K5" i="11" s="1"/>
  <c r="H13" i="11"/>
  <c r="K13" i="11" s="1"/>
  <c r="H66" i="11"/>
  <c r="K66" i="11" s="1"/>
  <c r="K86" i="11"/>
  <c r="M86" i="11" s="1"/>
  <c r="K76" i="11"/>
  <c r="M76" i="11" s="1"/>
  <c r="K117" i="11"/>
  <c r="M117" i="11" s="1"/>
  <c r="H39" i="11"/>
  <c r="K39" i="11" s="1"/>
  <c r="K106" i="11"/>
  <c r="M106" i="11" s="1"/>
  <c r="H30" i="11"/>
  <c r="K30" i="11" s="1"/>
  <c r="H21" i="11"/>
  <c r="K21" i="11" s="1"/>
  <c r="K96" i="11"/>
  <c r="M96" i="11" s="1"/>
  <c r="H7" i="2"/>
  <c r="I7" i="2"/>
  <c r="H9" i="2"/>
  <c r="I9" i="2"/>
  <c r="C8" i="12"/>
  <c r="H6" i="2"/>
  <c r="I6" i="2"/>
  <c r="C5" i="12"/>
  <c r="I8" i="2"/>
  <c r="H8" i="2"/>
  <c r="C7" i="12"/>
  <c r="H28" i="2"/>
  <c r="H29" i="2" s="1"/>
  <c r="I28" i="2"/>
  <c r="I29" i="2" s="1"/>
  <c r="C19" i="12"/>
  <c r="H5" i="2"/>
  <c r="I5" i="2"/>
  <c r="C4" i="12"/>
  <c r="F6" i="4"/>
  <c r="G6" i="4" s="1"/>
  <c r="F16" i="4"/>
  <c r="G16" i="4" s="1"/>
  <c r="G48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0" i="3"/>
  <c r="G9" i="3"/>
  <c r="G8" i="3"/>
  <c r="G7" i="3"/>
  <c r="G6" i="3"/>
  <c r="C6" i="12"/>
  <c r="F5" i="4"/>
  <c r="I17" i="2"/>
  <c r="I24" i="2"/>
  <c r="H24" i="2"/>
  <c r="H17" i="2"/>
  <c r="F17" i="4" l="1"/>
  <c r="G17" i="4" s="1"/>
  <c r="F15" i="4"/>
  <c r="G15" i="4" s="1"/>
  <c r="F27" i="4"/>
  <c r="G27" i="4" s="1"/>
  <c r="F29" i="4"/>
  <c r="G29" i="4" s="1"/>
  <c r="F20" i="4"/>
  <c r="G20" i="4" s="1"/>
  <c r="G50" i="3"/>
  <c r="I4" i="2"/>
  <c r="I10" i="2" s="1"/>
  <c r="I30" i="2" s="1"/>
  <c r="H4" i="2"/>
  <c r="H10" i="2" s="1"/>
  <c r="H30" i="2" s="1"/>
  <c r="C3" i="12"/>
  <c r="F12" i="4"/>
  <c r="G12" i="4" s="1"/>
  <c r="F8" i="4"/>
  <c r="G8" i="4" s="1"/>
  <c r="F7" i="4"/>
  <c r="F24" i="4"/>
  <c r="G24" i="4" s="1"/>
  <c r="F23" i="4"/>
  <c r="G23" i="4" s="1"/>
  <c r="F21" i="4"/>
  <c r="G21" i="4" s="1"/>
  <c r="F13" i="4"/>
  <c r="G13" i="4" s="1"/>
  <c r="F11" i="4"/>
  <c r="G11" i="4" s="1"/>
  <c r="F10" i="4"/>
  <c r="G10" i="4" s="1"/>
  <c r="F18" i="4"/>
  <c r="G18" i="4" s="1"/>
  <c r="F9" i="4"/>
  <c r="G9" i="4" s="1"/>
  <c r="F14" i="4"/>
  <c r="G14" i="4" s="1"/>
  <c r="F22" i="4"/>
  <c r="G22" i="4" s="1"/>
  <c r="G5" i="4"/>
  <c r="F26" i="4" l="1"/>
  <c r="G26" i="4" s="1"/>
  <c r="F25" i="4"/>
  <c r="G25" i="4" s="1"/>
  <c r="F28" i="4"/>
  <c r="G28" i="4" s="1"/>
  <c r="F19" i="4"/>
  <c r="G51" i="3"/>
  <c r="G7" i="4"/>
  <c r="G19" i="4" l="1"/>
  <c r="F30" i="4"/>
  <c r="G30" i="4"/>
  <c r="G31" i="4" s="1"/>
  <c r="D94" i="17" s="1"/>
  <c r="D93" i="17"/>
  <c r="D96" i="17" l="1"/>
  <c r="D115" i="17" l="1"/>
  <c r="D116" i="17" s="1"/>
  <c r="D100" i="17"/>
  <c r="D101" i="17" s="1"/>
  <c r="D102" i="17" l="1"/>
  <c r="D107" i="17" s="1"/>
  <c r="D117" i="17" s="1"/>
  <c r="D118" i="17"/>
  <c r="D103" i="17" l="1"/>
  <c r="D105" i="17"/>
  <c r="D104" i="17"/>
  <c r="D119" i="17"/>
  <c r="G119" i="17" s="1"/>
  <c r="K119" i="11" l="1"/>
  <c r="H68" i="11"/>
  <c r="K78" i="11"/>
  <c r="H7" i="11"/>
  <c r="K98" i="11"/>
  <c r="H50" i="11"/>
  <c r="H15" i="11"/>
  <c r="H41" i="11"/>
  <c r="H59" i="11"/>
  <c r="H23" i="11"/>
  <c r="K108" i="11"/>
  <c r="H32" i="11"/>
  <c r="K88" i="11"/>
  <c r="K41" i="11" l="1"/>
  <c r="K43" i="11" s="1"/>
  <c r="D7" i="12" s="1"/>
  <c r="E7" i="12" s="1"/>
  <c r="F7" i="12" s="1"/>
  <c r="K23" i="11"/>
  <c r="K25" i="11" s="1"/>
  <c r="D5" i="12" s="1"/>
  <c r="E5" i="12" s="1"/>
  <c r="F5" i="12" s="1"/>
  <c r="K68" i="11"/>
  <c r="K70" i="11" s="1"/>
  <c r="D12" i="12" s="1"/>
  <c r="E12" i="12" s="1"/>
  <c r="F12" i="12" s="1"/>
  <c r="K59" i="11"/>
  <c r="K61" i="11" s="1"/>
  <c r="D11" i="12" s="1"/>
  <c r="E11" i="12" s="1"/>
  <c r="M119" i="11"/>
  <c r="M121" i="11" s="1"/>
  <c r="D19" i="12" s="1"/>
  <c r="E19" i="12" s="1"/>
  <c r="K15" i="11"/>
  <c r="K17" i="11" s="1"/>
  <c r="D4" i="12" s="1"/>
  <c r="E4" i="12" s="1"/>
  <c r="F4" i="12" s="1"/>
  <c r="K7" i="11"/>
  <c r="K9" i="11" s="1"/>
  <c r="D3" i="12" s="1"/>
  <c r="E3" i="12" s="1"/>
  <c r="K50" i="11"/>
  <c r="K52" i="11" s="1"/>
  <c r="D8" i="12" s="1"/>
  <c r="E8" i="12" s="1"/>
  <c r="F8" i="12" s="1"/>
  <c r="M88" i="11"/>
  <c r="M90" i="11" s="1"/>
  <c r="D16" i="12" s="1"/>
  <c r="E16" i="12" s="1"/>
  <c r="M98" i="11"/>
  <c r="M100" i="11" s="1"/>
  <c r="K32" i="11"/>
  <c r="K34" i="11" s="1"/>
  <c r="D6" i="12" s="1"/>
  <c r="E6" i="12" s="1"/>
  <c r="F6" i="12" s="1"/>
  <c r="M108" i="11"/>
  <c r="M110" i="11" s="1"/>
  <c r="D18" i="12" s="1"/>
  <c r="E18" i="12" s="1"/>
  <c r="M78" i="11"/>
  <c r="M80" i="11" s="1"/>
  <c r="D13" i="12" s="1"/>
  <c r="E13" i="12" s="1"/>
  <c r="F13" i="12" s="1"/>
  <c r="D17" i="12" l="1"/>
  <c r="E17" i="12" s="1"/>
  <c r="E20" i="12" s="1"/>
  <c r="D32" i="12"/>
  <c r="E32" i="12" s="1"/>
  <c r="F32" i="12" s="1"/>
  <c r="F16" i="12"/>
  <c r="E9" i="12"/>
  <c r="F3" i="12"/>
  <c r="F9" i="12" s="1"/>
  <c r="D33" i="12"/>
  <c r="E33" i="12" s="1"/>
  <c r="F33" i="12" s="1"/>
  <c r="F19" i="12"/>
  <c r="F18" i="12"/>
  <c r="D30" i="12"/>
  <c r="E30" i="12" s="1"/>
  <c r="F30" i="12" s="1"/>
  <c r="F11" i="12"/>
  <c r="F14" i="12" s="1"/>
  <c r="E14" i="12"/>
  <c r="D29" i="12" s="1"/>
  <c r="E29" i="12" s="1"/>
  <c r="F29" i="12" s="1"/>
  <c r="F17" i="12" l="1"/>
  <c r="F20" i="12" s="1"/>
  <c r="D31" i="12"/>
  <c r="E31" i="12" s="1"/>
  <c r="F31" i="12" s="1"/>
  <c r="D28" i="12"/>
  <c r="E28" i="12" s="1"/>
  <c r="E22" i="12"/>
  <c r="F23" i="12" s="1"/>
  <c r="F28" i="12" l="1"/>
  <c r="F34" i="12" s="1"/>
  <c r="H34" i="12" s="1"/>
  <c r="E34" i="12"/>
  <c r="F38" i="12" l="1"/>
  <c r="F39" i="12"/>
  <c r="F36" i="12"/>
  <c r="F37" i="12" s="1"/>
  <c r="F40" i="1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54445D-492B-4A4B-A441-727E40C6665D}" keepAlive="1" name="Consulta - Planilha1" description="Conexão com a consulta 'Planilha1' na pasta de trabalho." type="5" refreshedVersion="0" background="1" saveData="1">
    <dbPr connection="Provider=Microsoft.Mashup.OleDb.1;Data Source=$Workbook$;Location=Planilha1;Extended Properties=&quot;&quot;" command="SELECT * FROM [Planilha1]"/>
  </connection>
</connections>
</file>

<file path=xl/sharedStrings.xml><?xml version="1.0" encoding="utf-8"?>
<sst xmlns="http://schemas.openxmlformats.org/spreadsheetml/2006/main" count="996" uniqueCount="368">
  <si>
    <t>TIPO DE ÁREA</t>
  </si>
  <si>
    <t>TÉRREO</t>
  </si>
  <si>
    <t>1º ANDAR</t>
  </si>
  <si>
    <t>TOTAL</t>
  </si>
  <si>
    <t>Áreas Internas</t>
  </si>
  <si>
    <t>Pisos acarpetados (auditório)</t>
  </si>
  <si>
    <t>Almoxarifados/galpões</t>
  </si>
  <si>
    <t>Oficinas (garagem)</t>
  </si>
  <si>
    <t>Áreas com espaços livres - saguão, hall e salão (porcelanato)</t>
  </si>
  <si>
    <t>Banheiros</t>
  </si>
  <si>
    <t>M²</t>
  </si>
  <si>
    <t>Áreas Externas</t>
  </si>
  <si>
    <t>Pisos pavimentados adjacentes/contíguos às edificações</t>
  </si>
  <si>
    <t>Varrição de passeios e arruamentos</t>
  </si>
  <si>
    <t>Pátios e áreas verdes com baixa frequência</t>
  </si>
  <si>
    <t>coleta de detritos em pátios e áreas verdes com frequência diária</t>
  </si>
  <si>
    <t>Esquadrias Externas</t>
  </si>
  <si>
    <t>face externa com exposição a situação de risco</t>
  </si>
  <si>
    <t>face externa sem exposição a situação de risco</t>
  </si>
  <si>
    <t>face interna</t>
  </si>
  <si>
    <t>Fachadas Envidraçadas</t>
  </si>
  <si>
    <t>Frontal</t>
  </si>
  <si>
    <t>Posterior</t>
  </si>
  <si>
    <t>Lateral esquerda</t>
  </si>
  <si>
    <t>Lateral direita</t>
  </si>
  <si>
    <t>Área a ser considerada para cálculo do número de 
serventes, em m²</t>
  </si>
  <si>
    <t>G2</t>
  </si>
  <si>
    <t>G1</t>
  </si>
  <si>
    <t>A</t>
  </si>
  <si>
    <t>2º ANDAR</t>
  </si>
  <si>
    <t>COBERTURA</t>
  </si>
  <si>
    <t>Pisos frios (piso elevado)</t>
  </si>
  <si>
    <t>ÁREA (M²)</t>
  </si>
  <si>
    <t>PRODUTIVIDADE (M²)</t>
  </si>
  <si>
    <t>FATOR ENCARREGADO</t>
  </si>
  <si>
    <t>MEMÓRIA DE CÁLCULO SERVENTE</t>
  </si>
  <si>
    <t>MEMÓRIA DE CÁLCULO ENCARREGADO</t>
  </si>
  <si>
    <t>SUBTOTAL</t>
  </si>
  <si>
    <t>FREQUÊNCIA MENSAL (HORA)</t>
  </si>
  <si>
    <t>utilizado para cálculo jornada de trabalho no mês de 188,76 horas</t>
  </si>
  <si>
    <t>FREQUÊNCIA SEMESTRAL (HORAS)</t>
  </si>
  <si>
    <t>utilizado para cálculo jornada de trabalho no semestre de 1132,6 horas</t>
  </si>
  <si>
    <t>MATERIAIS</t>
  </si>
  <si>
    <t>ITEM</t>
  </si>
  <si>
    <t>DESCRIÇÃO</t>
  </si>
  <si>
    <t>UNIDADE</t>
  </si>
  <si>
    <t>PREÇO ESTIMADO UNITÁRIO</t>
  </si>
  <si>
    <t>PREÇO TOTAL ESTIMADO MENSAL</t>
  </si>
  <si>
    <t>GALÃO</t>
  </si>
  <si>
    <t>PACOTE</t>
  </si>
  <si>
    <t>FRASCO</t>
  </si>
  <si>
    <t>CAIXA</t>
  </si>
  <si>
    <t>EQUIPAMENTOS E UTENSÍLIOS</t>
  </si>
  <si>
    <t>PREÇO TOTAL ESTIMADO</t>
  </si>
  <si>
    <t xml:space="preserve">VALORES RESIDUAIS 
(depreciação 10%)
</t>
  </si>
  <si>
    <t>Obs: valor indicado de forma automática no módulo 5 - insumos diversos.Tal custo será diluído entre todos os profissionais que utilizarão os referidos equipamentos, considerando a vida útil de 5 anos (60 meses)</t>
  </si>
  <si>
    <t>UNIFORME - SERVENTES (masculino e/ou feminino)</t>
  </si>
  <si>
    <t>QUANTIDADE SEMESTRAL</t>
  </si>
  <si>
    <t>QUANTIDADE ANUAL</t>
  </si>
  <si>
    <t>PREÇO TOTAL ESTIMADO ANUAL</t>
  </si>
  <si>
    <t>Calça   - Comprida com elástico e cordão em tecido TACTEL</t>
  </si>
  <si>
    <t>Camiseta de malha fria com manga curta e gola careca, com emblema da empresa, para uso unissex;</t>
  </si>
  <si>
    <t>Pares de meia de algodão</t>
  </si>
  <si>
    <t>PAR</t>
  </si>
  <si>
    <t>Bota (botina de segurança), na cor preta, com elástico nas laterais, solado antiderrapante, palmilha confortável, em borracha ou material sintético</t>
  </si>
  <si>
    <t xml:space="preserve">Botas de Borracha - Cano Longo - PVC. </t>
  </si>
  <si>
    <t>UNIFORME - ENCARREGADO</t>
  </si>
  <si>
    <t>Calças, estilo social, em tecido Gabardine com Elastano ou similar, na cor preta;</t>
  </si>
  <si>
    <t>Camisas em popeline 100% algodão, manga comprida, na cor branca;</t>
  </si>
  <si>
    <t>Cintos em couro, de boa qualidade, na cor preta;</t>
  </si>
  <si>
    <t>Pares de meia, na cor preta;</t>
  </si>
  <si>
    <t>Pares de sapato, modelo social em couro, na cor preta.</t>
  </si>
  <si>
    <t>B</t>
  </si>
  <si>
    <t>C</t>
  </si>
  <si>
    <t>D</t>
  </si>
  <si>
    <t>SERVENTE</t>
  </si>
  <si>
    <t>Tipo de Serviço (mesmo serviço com características distintas)</t>
  </si>
  <si>
    <t>5143-20</t>
  </si>
  <si>
    <t>Salário Normativo da Categoria Profissional</t>
  </si>
  <si>
    <t>Categoria Profissional (vinculada à execução contratual)</t>
  </si>
  <si>
    <t>Módulo 1 - Composição da Remuneração</t>
  </si>
  <si>
    <t>Composição da Remuneração</t>
  </si>
  <si>
    <t>Outros (especificar)</t>
  </si>
  <si>
    <t>2.1</t>
  </si>
  <si>
    <t>2.2</t>
  </si>
  <si>
    <t>GPS, FGTS e outras contribuições</t>
  </si>
  <si>
    <t>SESC ou SESI</t>
  </si>
  <si>
    <t>E</t>
  </si>
  <si>
    <t>F</t>
  </si>
  <si>
    <t>G</t>
  </si>
  <si>
    <t>H</t>
  </si>
  <si>
    <t>2.3</t>
  </si>
  <si>
    <t>Benefícios Mensais e Diários</t>
  </si>
  <si>
    <t>13º (décimo terceiro) Salário, Férias e Adicional de Férias</t>
  </si>
  <si>
    <t>Provisão para Rescisão</t>
  </si>
  <si>
    <t>4.1</t>
  </si>
  <si>
    <t>Substituto nas Ausências Legais</t>
  </si>
  <si>
    <t>Substituto na cobertura de Ausências Legais</t>
  </si>
  <si>
    <t>Substituto na cobertura de Licença-Paternidade</t>
  </si>
  <si>
    <t>Substituto na cobertura de Afastamento Maternidade</t>
  </si>
  <si>
    <t>Substituto na cobertura de Outras ausências (especificar)</t>
  </si>
  <si>
    <t>4.2</t>
  </si>
  <si>
    <t>Custo de Reposição do Profissional Ausente</t>
  </si>
  <si>
    <t>Substituto na Intrajornada</t>
  </si>
  <si>
    <t>Módulo 5 - Insumos Diversos</t>
  </si>
  <si>
    <t>Insumos Diversos</t>
  </si>
  <si>
    <t>Uniformes</t>
  </si>
  <si>
    <t>Materiais</t>
  </si>
  <si>
    <t>Equipamentos</t>
  </si>
  <si>
    <t>Módulo 6 - Custos Indiretos, Tributos e Lucro</t>
  </si>
  <si>
    <t>Custos Indiretos</t>
  </si>
  <si>
    <t>Lucro</t>
  </si>
  <si>
    <t>Tributos</t>
  </si>
  <si>
    <t>2. QUADRO-RESUMO DO CUSTO POR EMPREGADO</t>
  </si>
  <si>
    <t>Custos Indiretos, Tributos e Lucro</t>
  </si>
  <si>
    <t>PREÇO MENSAL UNITÁRIO POR M²</t>
  </si>
  <si>
    <t>I - ÁREA INTERNA - PISO ACARPETADO</t>
  </si>
  <si>
    <t xml:space="preserve">MÃO DE OBRA </t>
  </si>
  <si>
    <t>PRODUTIVIDADE  (1 / M²)</t>
  </si>
  <si>
    <t>PREÇO HOMEM-MÊS (R$)</t>
  </si>
  <si>
    <t xml:space="preserve"> SUBTOTAL (R$ / M²) </t>
  </si>
  <si>
    <t>ENCARREGADO</t>
  </si>
  <si>
    <t>X</t>
  </si>
  <si>
    <t>TOTAL UNITARIO ( M² )</t>
  </si>
  <si>
    <t>I - ÁREA INTERNA - PISOS FRIOS</t>
  </si>
  <si>
    <t>I - ÁREA INTERNA - ALMOXARIFADOS/GALPÕES</t>
  </si>
  <si>
    <t>I - ÁREA INTERNA - OFICINAS/GARAGENS</t>
  </si>
  <si>
    <t>I - ÁREA INTERNA - ÁREAS COM ESPAÇOS LIVROS - HALL (PORCELANATO)</t>
  </si>
  <si>
    <t>I - ÁREA INTERNA - BANHEIROS</t>
  </si>
  <si>
    <t>II- ÁREA EXTERNA - PISOS PAVIMENTADOS ADJACENTES</t>
  </si>
  <si>
    <t>PRODUTIVIDADE (1 / M²)</t>
  </si>
  <si>
    <t>II- ÁREA EXTERNA - VARRIÇÃO DE PASSEIOS E ARRUAMENTOS</t>
  </si>
  <si>
    <t>II- ÁREA EXTERNA - PÁTIOS E ÁREAS VERDES DE BAIXA FREQUÊNCIA</t>
  </si>
  <si>
    <t>MÃO DE OBRA</t>
  </si>
  <si>
    <t>PRODUTIVIDADE                   (1 / M²)</t>
  </si>
  <si>
    <t>FREQUÊNCIA NO MÊS (HORAS)</t>
  </si>
  <si>
    <t>JORNADA DE TRABALHO NO MÊS (HORAS)</t>
  </si>
  <si>
    <t>Ki                          (1)x(2)x(3)</t>
  </si>
  <si>
    <t>PREÇO           HOMEM-MÊS                             (R$)</t>
  </si>
  <si>
    <t>SUBTOTAL           (R$ / M²)</t>
  </si>
  <si>
    <t xml:space="preserve">( 1 ). </t>
  </si>
  <si>
    <t>( 2 ).</t>
  </si>
  <si>
    <t>( 3 ).</t>
  </si>
  <si>
    <t>( 4).</t>
  </si>
  <si>
    <t>( 5 ).</t>
  </si>
  <si>
    <t>( 6 ).</t>
  </si>
  <si>
    <t>III- ESQUADRIAS EXTERNA COM EXPOSIÇÃO À SITUAÇÃO DE RISCO</t>
  </si>
  <si>
    <t>Ki (1)x(2)x(3)</t>
  </si>
  <si>
    <t>PREÇO HOMEM-MÊS                             (R$)</t>
  </si>
  <si>
    <t>SUBTOTAL  (R$ / M²)</t>
  </si>
  <si>
    <t>III- ESQUADRIAS EXTERNA SEM EXPOSIÇÃO À SITUAÇÃO DE RISCO</t>
  </si>
  <si>
    <t>III- ESQUADRIAS INTERNA SEM EXPOSIÇÃO À SITUAÇÃO DE RISCO</t>
  </si>
  <si>
    <t>FACHADAS ENVIDRAÇADAS</t>
  </si>
  <si>
    <t xml:space="preserve">IV- FACHADAS ENVIDRAÇADAS </t>
  </si>
  <si>
    <t>SUBTOTAL   (R$ / M²)</t>
  </si>
  <si>
    <t xml:space="preserve">QUADRO RESUMO M² – VALOR MENSAL / ANUAL DOS SERVIÇOS </t>
  </si>
  <si>
    <t>DESCRIÇÃO DA ÀREA</t>
  </si>
  <si>
    <t>VALOR (R$/M²)</t>
  </si>
  <si>
    <t>SUBTOTAL MENSAL</t>
  </si>
  <si>
    <t>TOTAL ANUAL</t>
  </si>
  <si>
    <t>VALOR TOTAL DA AREA INTERNA</t>
  </si>
  <si>
    <t>VALOR TOTAL DA AREA EXTERNA</t>
  </si>
  <si>
    <t>VALOR TOTAL ITENS 3 E 4</t>
  </si>
  <si>
    <t>TOTAL MENSAL</t>
  </si>
  <si>
    <t>QUADRO RESUMO M² – VALOR MENSAL / ANUAL DOS SERVIÇOS</t>
  </si>
  <si>
    <t>TOTAL 12 MESES</t>
  </si>
  <si>
    <t>Área Interna</t>
  </si>
  <si>
    <t>Área Externa</t>
  </si>
  <si>
    <t>Esquadrias (face) internas</t>
  </si>
  <si>
    <t>Esquadrias (face) externa sem risco</t>
  </si>
  <si>
    <t>Esquadrias (face) externa com risco(*)</t>
  </si>
  <si>
    <t xml:space="preserve">TOTAL </t>
  </si>
  <si>
    <t>VASSOURA PIAÇAVA</t>
  </si>
  <si>
    <t>RODO PEQUENO PARA PIA</t>
  </si>
  <si>
    <t>Pisos frios</t>
  </si>
  <si>
    <t>-</t>
  </si>
  <si>
    <t>Pisos acarpetados</t>
  </si>
  <si>
    <t>Área a ser considerada para cálculo do número de serventes, em m²</t>
  </si>
  <si>
    <t>EDIFÍCIO SEDE</t>
  </si>
  <si>
    <t>DEPÓSITO SIA</t>
  </si>
  <si>
    <t>ÁREA TOTAL DEPÓSITO SIA (M²)</t>
  </si>
  <si>
    <t>ÁREA TOTAL INEP SEDE (M²)</t>
  </si>
  <si>
    <t>TÉRREO (M²)</t>
  </si>
  <si>
    <t>1º ANDAR (M²)</t>
  </si>
  <si>
    <t>TOTAL (M²)</t>
  </si>
  <si>
    <t>ÁREA TOTAL DEPÓSITO SIA + EDIFÍCIO SEDE (M²)</t>
  </si>
  <si>
    <t>QUANTIDADE A SER FORNECIDA</t>
  </si>
  <si>
    <t>QUANTIDADE MENSAL A SER FORNECIDA</t>
  </si>
  <si>
    <t>Adicional de Periculosidade</t>
  </si>
  <si>
    <t>Adicional Noturno</t>
  </si>
  <si>
    <t>Adicional de Hora Noturna Reduzida</t>
  </si>
  <si>
    <t>Aviso Prévio Indenizado</t>
  </si>
  <si>
    <t>Aviso Prévio Trabalhado</t>
  </si>
  <si>
    <t>Substituto na cobertura de Ausências por acidente de trabalho</t>
  </si>
  <si>
    <t>C.1</t>
  </si>
  <si>
    <t>PIS</t>
  </si>
  <si>
    <t>C.2</t>
  </si>
  <si>
    <t>COFINS</t>
  </si>
  <si>
    <t>C.3</t>
  </si>
  <si>
    <t>ISS</t>
  </si>
  <si>
    <t>As células em amarelo não deverão ser alteradas</t>
  </si>
  <si>
    <t>N.º do processo administrativo:</t>
  </si>
  <si>
    <t>23036.009080/2023-51</t>
  </si>
  <si>
    <t>Licitação N.º</t>
  </si>
  <si>
    <t>Data e apresentação da proposa (dia/mês/ano)</t>
  </si>
  <si>
    <t>Município/UF</t>
  </si>
  <si>
    <t>DF</t>
  </si>
  <si>
    <t>Ano de acordo coletivo, convenção coletiva ou sentença normativa em dissídio coletivo</t>
  </si>
  <si>
    <t>Número de meses de execução contratual</t>
  </si>
  <si>
    <t>Vigência Máxima</t>
  </si>
  <si>
    <t>120 Meses</t>
  </si>
  <si>
    <t>Tipo e serviço (mesmo serviço com características distintas)</t>
  </si>
  <si>
    <t>Unid. Medida</t>
  </si>
  <si>
    <t>Quantidade de Funcionários</t>
  </si>
  <si>
    <t>1.1</t>
  </si>
  <si>
    <t>Posto</t>
  </si>
  <si>
    <t>Dados complementares para composição dos custos referente à mão-de-obra</t>
  </si>
  <si>
    <t xml:space="preserve">Classificação Brasileira de Ocupações ( CBO ) </t>
  </si>
  <si>
    <t xml:space="preserve">MÓDULO 1 </t>
  </si>
  <si>
    <t>Percentual (%)</t>
  </si>
  <si>
    <t>Valor (R$)</t>
  </si>
  <si>
    <t xml:space="preserve">Salário-Base </t>
  </si>
  <si>
    <t xml:space="preserve">Adicional de Insalubridade </t>
  </si>
  <si>
    <t>Total</t>
  </si>
  <si>
    <t>MÓDULO 2</t>
  </si>
  <si>
    <t>ENCARGOS E BENEFICIOS ANUAIS, MENSAIS E DIÁRIOS</t>
  </si>
  <si>
    <t>Submódulo 2.1</t>
  </si>
  <si>
    <t xml:space="preserve">13º (Décimo Terceiro) Salário  </t>
  </si>
  <si>
    <t xml:space="preserve">Férias e Adicional de férias </t>
  </si>
  <si>
    <t>Submódulo 2.2</t>
  </si>
  <si>
    <t>Encargos Previdenciários (GPS), Fundo de Garantia por Tempo de Serviço (FGTS) e outras contribuições</t>
  </si>
  <si>
    <t xml:space="preserve">INSS </t>
  </si>
  <si>
    <t xml:space="preserve">Salário Educação </t>
  </si>
  <si>
    <t xml:space="preserve">SAT (Seguro Acidente de Trabalho)  </t>
  </si>
  <si>
    <t>SANAI - SENAC</t>
  </si>
  <si>
    <t xml:space="preserve">SEBRAE </t>
  </si>
  <si>
    <t xml:space="preserve">INCRA </t>
  </si>
  <si>
    <t xml:space="preserve">FGTS </t>
  </si>
  <si>
    <t>Sumódulo 2.3</t>
  </si>
  <si>
    <r>
      <t xml:space="preserve">Transporte                                                                                             </t>
    </r>
    <r>
      <rPr>
        <sz val="11"/>
        <rFont val="Aptos Display"/>
        <family val="2"/>
      </rPr>
      <t xml:space="preserve">dias úteis: </t>
    </r>
    <r>
      <rPr>
        <b/>
        <sz val="11"/>
        <rFont val="Aptos Display"/>
        <family val="2"/>
      </rPr>
      <t>21</t>
    </r>
    <r>
      <rPr>
        <sz val="11"/>
        <rFont val="Aptos Display"/>
        <family val="2"/>
      </rPr>
      <t xml:space="preserve">     Valor diário:</t>
    </r>
    <r>
      <rPr>
        <b/>
        <sz val="11"/>
        <rFont val="Aptos Display"/>
        <family val="2"/>
      </rPr>
      <t xml:space="preserve"> R$11,00</t>
    </r>
  </si>
  <si>
    <t>Dedução legal de 6% sobre o salário</t>
  </si>
  <si>
    <r>
      <t xml:space="preserve">Auxilio Alimentação                                                                          </t>
    </r>
    <r>
      <rPr>
        <sz val="11"/>
        <rFont val="Aptos Display"/>
        <family val="2"/>
      </rPr>
      <t xml:space="preserve">dias úteis: </t>
    </r>
    <r>
      <rPr>
        <b/>
        <sz val="11"/>
        <rFont val="Aptos Display"/>
        <family val="2"/>
      </rPr>
      <t>21</t>
    </r>
    <r>
      <rPr>
        <sz val="11"/>
        <rFont val="Aptos Display"/>
        <family val="2"/>
      </rPr>
      <t xml:space="preserve">      Valor diário: </t>
    </r>
    <r>
      <rPr>
        <b/>
        <sz val="11"/>
        <rFont val="Aptos Display"/>
        <family val="2"/>
      </rPr>
      <t>R$42,20</t>
    </r>
  </si>
  <si>
    <t>Quadro- Resumo do Módulo 2 - Encargos e Benefícios Anuais, Mensais e Diários</t>
  </si>
  <si>
    <t>Encargos e Beneficios Anuais, Mensais e Dários</t>
  </si>
  <si>
    <t>Beneficios Mensais e Diários</t>
  </si>
  <si>
    <t>MÓDULO 3</t>
  </si>
  <si>
    <t xml:space="preserve">Incidência do FGTS sobre Aviso Prévio Indenizado </t>
  </si>
  <si>
    <r>
      <t>Multa do FGTS e contribuição social sobre o Aviso Prévio Indenizado</t>
    </r>
    <r>
      <rPr>
        <sz val="12"/>
        <color rgb="FFFF0000"/>
        <rFont val="Aptos Display"/>
        <family val="2"/>
      </rPr>
      <t xml:space="preserve">                                    </t>
    </r>
    <r>
      <rPr>
        <sz val="12"/>
        <rFont val="Aptos Display"/>
        <family val="2"/>
      </rPr>
      <t xml:space="preserve">       </t>
    </r>
  </si>
  <si>
    <t>Incidencia de GPS, FGTS e outras contribuições sobre o Aviso Prévio Trabalhado</t>
  </si>
  <si>
    <t>Multa do FGTS de contribuição social sobre o Aviso Prévio Trabalhado</t>
  </si>
  <si>
    <t>MÓDULO 4</t>
  </si>
  <si>
    <t>Submódulo 4.1</t>
  </si>
  <si>
    <t xml:space="preserve">Substituto na cobertura de Férias </t>
  </si>
  <si>
    <t>Submódulo 4.2</t>
  </si>
  <si>
    <t xml:space="preserve">Substituto na cobertura de Intervalo para repouso ou alimentação </t>
  </si>
  <si>
    <t>Quadro-Resumo do Módulo 4 - Custo de Reposição do Profissional Ausente</t>
  </si>
  <si>
    <t>MÓDULO 5</t>
  </si>
  <si>
    <t>Subtotal</t>
  </si>
  <si>
    <t>MÓDULO 6</t>
  </si>
  <si>
    <t xml:space="preserve">PIS    </t>
  </si>
  <si>
    <t xml:space="preserve">COFINS </t>
  </si>
  <si>
    <t>Mão de obra vinculada à execução contratual (valor mensal por empregado)</t>
  </si>
  <si>
    <t>Módulo 2 - Encargos e Beneficios Anuais, Mensais e Diários</t>
  </si>
  <si>
    <t>Módulo 3 - Provisão para Rescisão</t>
  </si>
  <si>
    <t>Módulo 4 - Custo de Reposição do Profissional Ausente + Intrajornada</t>
  </si>
  <si>
    <t>Subtotal (A+B+C+D+E)</t>
  </si>
  <si>
    <t>Valor Total por EMPREGADO</t>
  </si>
  <si>
    <t xml:space="preserve">Valor Total por Posto  </t>
  </si>
  <si>
    <t>Dados complementares para composição dos custos referente á mão-de-obra</t>
  </si>
  <si>
    <t>4101-05</t>
  </si>
  <si>
    <t>Percentual</t>
  </si>
  <si>
    <t>Valor</t>
  </si>
  <si>
    <t>Férias + Adicional de férias</t>
  </si>
  <si>
    <t>Encargos Previdenciários(GPS), Fundo de Garantia por tempo de Serviço(FGTS) e outras contribuições</t>
  </si>
  <si>
    <t>GPS, FGTS e Outras Contribuições</t>
  </si>
  <si>
    <t xml:space="preserve">Seguro Acidente de Trabalho  </t>
  </si>
  <si>
    <t xml:space="preserve">SESI ou SESC  </t>
  </si>
  <si>
    <t>SANAI / SENAC</t>
  </si>
  <si>
    <r>
      <t xml:space="preserve">Transporte                                                                                           </t>
    </r>
    <r>
      <rPr>
        <sz val="12"/>
        <rFont val="Aptos Display"/>
        <family val="2"/>
      </rPr>
      <t xml:space="preserve"> dias úteis: 21     Valor diário: R$11,00</t>
    </r>
  </si>
  <si>
    <r>
      <t>Auxilio Alimentação</t>
    </r>
    <r>
      <rPr>
        <b/>
        <sz val="10"/>
        <color rgb="FFFF0000"/>
        <rFont val="Aptos Display"/>
        <family val="2"/>
      </rPr>
      <t xml:space="preserve"> </t>
    </r>
    <r>
      <rPr>
        <b/>
        <sz val="12"/>
        <rFont val="Aptos Display"/>
        <family val="2"/>
      </rPr>
      <t xml:space="preserve">                                                                      </t>
    </r>
    <r>
      <rPr>
        <sz val="12"/>
        <rFont val="Aptos Display"/>
        <family val="2"/>
      </rPr>
      <t>dias úteis:21      Valor diário: R$42,20</t>
    </r>
  </si>
  <si>
    <t>Incidência do FGTS sobre Aviso Prévio Indenizado</t>
  </si>
  <si>
    <t>Substituto nas Ausencias Legais</t>
  </si>
  <si>
    <t>Módulo 5 -  Insumos Diversos</t>
  </si>
  <si>
    <t>PLANILHA DE CUSTOS E FORMAÇÃO DE PREÇOS - SERVENTE</t>
  </si>
  <si>
    <t>23036.004493/2024-21</t>
  </si>
  <si>
    <t>ENCARREGADO(A) DE LIMPEZA</t>
  </si>
  <si>
    <t>PLANILHA DE CUSTOS E FORMAÇÃO DE PREÇOS - ENCARREGADO(A) DE LIMPEZA</t>
  </si>
  <si>
    <t>Valor com desconto</t>
  </si>
  <si>
    <t>MÃO DE OBRA EFETIVA</t>
  </si>
  <si>
    <r>
      <rPr>
        <b/>
        <sz val="11"/>
        <color rgb="FF000000"/>
        <rFont val="Aptos Display"/>
        <family val="2"/>
      </rPr>
      <t>ASPIRADOR DE PÓ E ÁGUA</t>
    </r>
    <r>
      <rPr>
        <sz val="11"/>
        <color rgb="FF000000"/>
        <rFont val="Aptos Display"/>
        <family val="2"/>
      </rPr>
      <t xml:space="preserve">, tipo industrial, com potência de 1200 a 1.600 W, 20L (Referência: GT3000) </t>
    </r>
  </si>
  <si>
    <r>
      <rPr>
        <b/>
        <sz val="11"/>
        <color theme="1"/>
        <rFont val="Aptos Display"/>
        <family val="2"/>
      </rPr>
      <t>CARRINHO FUNCIONAL DE LIMPEZA</t>
    </r>
    <r>
      <rPr>
        <sz val="11"/>
        <color theme="1"/>
        <rFont val="Aptos Display"/>
        <family val="2"/>
      </rPr>
      <t xml:space="preserve"> com bolsa de vinil</t>
    </r>
  </si>
  <si>
    <r>
      <rPr>
        <b/>
        <sz val="11"/>
        <color theme="1"/>
        <rFont val="Aptos Display"/>
        <family val="2"/>
      </rPr>
      <t>SACO COLETOR EM VINIL</t>
    </r>
    <r>
      <rPr>
        <sz val="11"/>
        <color theme="1"/>
        <rFont val="Aptos Display"/>
        <family val="2"/>
      </rPr>
      <t> para carrinho funcional de limpeza</t>
    </r>
  </si>
  <si>
    <r>
      <rPr>
        <b/>
        <sz val="11"/>
        <color theme="1"/>
        <rFont val="Aptos Display"/>
        <family val="2"/>
      </rPr>
      <t>ENCERADEIRA   350 mm</t>
    </r>
    <r>
      <rPr>
        <sz val="11"/>
        <color theme="1"/>
        <rFont val="Aptos Display"/>
        <family val="2"/>
      </rPr>
      <t> (com discos brancos e pretos)</t>
    </r>
  </si>
  <si>
    <r>
      <rPr>
        <b/>
        <sz val="11"/>
        <color theme="1"/>
        <rFont val="Aptos Display"/>
        <family val="2"/>
      </rPr>
      <t>ENCERADEIRA  510mm</t>
    </r>
    <r>
      <rPr>
        <sz val="11"/>
        <color theme="1"/>
        <rFont val="Aptos Display"/>
        <family val="2"/>
      </rPr>
      <t> (com discos brancos e pretos)</t>
    </r>
  </si>
  <si>
    <r>
      <rPr>
        <b/>
        <sz val="11"/>
        <color theme="1"/>
        <rFont val="Aptos Display"/>
        <family val="2"/>
      </rPr>
      <t>ESCADA DE ALUMÍNIO</t>
    </r>
    <r>
      <rPr>
        <sz val="11"/>
        <color theme="1"/>
        <rFont val="Aptos Display"/>
        <family val="2"/>
      </rPr>
      <t> antiderrapante reforçada 04 degraus</t>
    </r>
  </si>
  <si>
    <r>
      <rPr>
        <b/>
        <sz val="11"/>
        <color theme="1"/>
        <rFont val="Aptos Display"/>
        <family val="2"/>
      </rPr>
      <t>ESCADA DE ALUMÍNIO</t>
    </r>
    <r>
      <rPr>
        <sz val="11"/>
        <color theme="1"/>
        <rFont val="Aptos Display"/>
        <family val="2"/>
      </rPr>
      <t> antiderrapante reforçada 09 degraus</t>
    </r>
  </si>
  <si>
    <r>
      <rPr>
        <b/>
        <sz val="11"/>
        <color theme="1"/>
        <rFont val="Aptos Display"/>
        <family val="2"/>
      </rPr>
      <t>LAVADORA DE ALTA PRESSÃO</t>
    </r>
    <r>
      <rPr>
        <sz val="11"/>
        <color theme="1"/>
        <rFont val="Aptos Display"/>
        <family val="2"/>
      </rPr>
      <t> de 1800 psi</t>
    </r>
  </si>
  <si>
    <r>
      <rPr>
        <b/>
        <sz val="11"/>
        <color theme="1"/>
        <rFont val="Aptos Display"/>
        <family val="2"/>
      </rPr>
      <t>RODO LIMPA VIDRO</t>
    </r>
    <r>
      <rPr>
        <sz val="11"/>
        <color theme="1"/>
        <rFont val="Aptos Display"/>
        <family val="2"/>
      </rPr>
      <t xml:space="preserve"> combinado, base metal 25 cm, com cabo extensor</t>
    </r>
  </si>
  <si>
    <r>
      <rPr>
        <b/>
        <sz val="11"/>
        <color theme="1"/>
        <rFont val="Aptos Display"/>
        <family val="2"/>
      </rPr>
      <t>PLACA SINALIZADORA</t>
    </r>
    <r>
      <rPr>
        <sz val="11"/>
        <color theme="1"/>
        <rFont val="Aptos Display"/>
        <family val="2"/>
      </rPr>
      <t xml:space="preserve"> “Cuidado Piso Molhado” ou "Limpeza em andamento" em polipropileno injetado</t>
    </r>
  </si>
  <si>
    <r>
      <rPr>
        <b/>
        <sz val="11"/>
        <color theme="1"/>
        <rFont val="Aptos Display"/>
        <family val="2"/>
      </rPr>
      <t>SUPORTE (DISPENSER)</t>
    </r>
    <r>
      <rPr>
        <sz val="11"/>
        <color theme="1"/>
        <rFont val="Aptos Display"/>
        <family val="2"/>
      </rPr>
      <t xml:space="preserve"> para sabonete líquido ( ou álcool) em gel, para refil de 800 ml do tipo “bag in Box”, de plástico, com frente branca, travas laterais acionadas por pressão, nas medidas aproximadas de : altura 28 x largura 12 x profundidade 12 cm.</t>
    </r>
  </si>
  <si>
    <r>
      <rPr>
        <b/>
        <sz val="11"/>
        <color theme="1"/>
        <rFont val="Aptos Display"/>
        <family val="2"/>
      </rPr>
      <t>RESERVATÓRIO</t>
    </r>
    <r>
      <rPr>
        <sz val="11"/>
        <color theme="1"/>
        <rFont val="Aptos Display"/>
        <family val="2"/>
      </rPr>
      <t xml:space="preserve"> para dispenser sabonete líquido/álcool em gel 800 ml com válvula</t>
    </r>
  </si>
  <si>
    <r>
      <t>Suporte (</t>
    </r>
    <r>
      <rPr>
        <b/>
        <sz val="11"/>
        <color theme="1"/>
        <rFont val="Aptos Display"/>
        <family val="2"/>
      </rPr>
      <t>DISPENSER</t>
    </r>
    <r>
      <rPr>
        <sz val="11"/>
        <color theme="1"/>
        <rFont val="Aptos Display"/>
        <family val="2"/>
      </rPr>
      <t xml:space="preserve">) para </t>
    </r>
    <r>
      <rPr>
        <b/>
        <sz val="11"/>
        <color theme="1"/>
        <rFont val="Aptos Display"/>
        <family val="2"/>
      </rPr>
      <t>PAPEL TOALHA</t>
    </r>
    <r>
      <rPr>
        <sz val="11"/>
        <color theme="1"/>
        <rFont val="Aptos Display"/>
        <family val="2"/>
      </rPr>
      <t xml:space="preserve"> tipo bobina</t>
    </r>
  </si>
  <si>
    <r>
      <t>Suporte</t>
    </r>
    <r>
      <rPr>
        <b/>
        <sz val="11"/>
        <color theme="1"/>
        <rFont val="Aptos Display"/>
        <family val="2"/>
      </rPr>
      <t xml:space="preserve"> (DISPENSER)</t>
    </r>
    <r>
      <rPr>
        <sz val="11"/>
        <color theme="1"/>
        <rFont val="Aptos Display"/>
        <family val="2"/>
      </rPr>
      <t xml:space="preserve"> para </t>
    </r>
    <r>
      <rPr>
        <b/>
        <sz val="11"/>
        <color theme="1"/>
        <rFont val="Aptos Display"/>
        <family val="2"/>
      </rPr>
      <t xml:space="preserve">PAPEL HIGIÊNICO </t>
    </r>
    <r>
      <rPr>
        <sz val="11"/>
        <color theme="1"/>
        <rFont val="Aptos Display"/>
        <family val="2"/>
      </rPr>
      <t>tipo rolão</t>
    </r>
  </si>
  <si>
    <r>
      <t>Suporte</t>
    </r>
    <r>
      <rPr>
        <b/>
        <sz val="11"/>
        <color theme="1"/>
        <rFont val="Aptos Display"/>
        <family val="2"/>
      </rPr>
      <t xml:space="preserve"> (DISPENSER)</t>
    </r>
    <r>
      <rPr>
        <sz val="11"/>
        <color theme="1"/>
        <rFont val="Aptos Display"/>
        <family val="2"/>
      </rPr>
      <t xml:space="preserve"> para papel </t>
    </r>
    <r>
      <rPr>
        <b/>
        <sz val="11"/>
        <color theme="1"/>
        <rFont val="Aptos Display"/>
        <family val="2"/>
      </rPr>
      <t>PROTETOR DE ASSENTO</t>
    </r>
    <r>
      <rPr>
        <sz val="11"/>
        <color theme="1"/>
        <rFont val="Aptos Display"/>
        <family val="2"/>
      </rPr>
      <t xml:space="preserve"> sanitário (grande), de plástico, com frente branca para refil de 40 folhas.</t>
    </r>
  </si>
  <si>
    <r>
      <rPr>
        <b/>
        <sz val="11"/>
        <color theme="1"/>
        <rFont val="Aptos Display"/>
        <family val="2"/>
      </rPr>
      <t xml:space="preserve">MANGUEIRA </t>
    </r>
    <r>
      <rPr>
        <sz val="11"/>
        <color theme="1"/>
        <rFont val="Aptos Display"/>
        <family val="2"/>
      </rPr>
      <t>trançada para jardim, 100 metros ½ com bicos</t>
    </r>
  </si>
  <si>
    <r>
      <rPr>
        <b/>
        <sz val="11"/>
        <color theme="1"/>
        <rFont val="Aptos Display"/>
        <family val="2"/>
      </rPr>
      <t xml:space="preserve">SUPORTE </t>
    </r>
    <r>
      <rPr>
        <sz val="11"/>
        <color theme="1"/>
        <rFont val="Aptos Display"/>
        <family val="2"/>
      </rPr>
      <t xml:space="preserve">articulado para </t>
    </r>
    <r>
      <rPr>
        <b/>
        <sz val="11"/>
        <color theme="1"/>
        <rFont val="Aptos Display"/>
        <family val="2"/>
      </rPr>
      <t>LT </t>
    </r>
  </si>
  <si>
    <r>
      <rPr>
        <b/>
        <sz val="11"/>
        <color theme="1"/>
        <rFont val="Aptos Display"/>
        <family val="2"/>
      </rPr>
      <t>CABO PARA SUPORTE DE LT</t>
    </r>
    <r>
      <rPr>
        <sz val="11"/>
        <color theme="1"/>
        <rFont val="Aptos Display"/>
        <family val="2"/>
      </rPr>
      <t xml:space="preserve"> de alumínio </t>
    </r>
  </si>
  <si>
    <r>
      <rPr>
        <b/>
        <sz val="11"/>
        <color theme="1"/>
        <rFont val="Aptos Display"/>
        <family val="2"/>
      </rPr>
      <t>BALDE</t>
    </r>
    <r>
      <rPr>
        <sz val="11"/>
        <color theme="1"/>
        <rFont val="Aptos Display"/>
        <family val="2"/>
      </rPr>
      <t>, material: polipropileno, capacidade:15 litros, cor: preto</t>
    </r>
  </si>
  <si>
    <r>
      <rPr>
        <b/>
        <sz val="11"/>
        <color theme="1"/>
        <rFont val="Aptos Display"/>
        <family val="2"/>
      </rPr>
      <t>BORRIFADOR</t>
    </r>
    <r>
      <rPr>
        <sz val="11"/>
        <color theme="1"/>
        <rFont val="Aptos Display"/>
        <family val="2"/>
      </rPr>
      <t>, material: plástico, tipo: spray, contendo bico borrifador, aplicação: material de limpeza. 500ml</t>
    </r>
  </si>
  <si>
    <r>
      <rPr>
        <b/>
        <sz val="11"/>
        <color theme="1"/>
        <rFont val="Aptos Display"/>
        <family val="2"/>
      </rPr>
      <t>PÁ COLETORA LIXO</t>
    </r>
    <r>
      <rPr>
        <sz val="11"/>
        <color theme="1"/>
        <rFont val="Aptos Display"/>
        <family val="2"/>
      </rPr>
      <t> jeitosa, plástica</t>
    </r>
  </si>
  <si>
    <r>
      <rPr>
        <b/>
        <sz val="11"/>
        <color theme="1"/>
        <rFont val="Aptos Display"/>
        <family val="2"/>
      </rPr>
      <t>VASSOURA DE PELO</t>
    </r>
    <r>
      <rPr>
        <sz val="11"/>
        <color theme="1"/>
        <rFont val="Aptos Display"/>
        <family val="2"/>
      </rPr>
      <t xml:space="preserve"> – 60 cm c/ cabo longo</t>
    </r>
  </si>
  <si>
    <r>
      <rPr>
        <b/>
        <sz val="11"/>
        <color theme="1"/>
        <rFont val="Aptos Display"/>
        <family val="2"/>
      </rPr>
      <t>LIXEIRA BASCULANTE</t>
    </r>
    <r>
      <rPr>
        <sz val="11"/>
        <color theme="1"/>
        <rFont val="Aptos Display"/>
        <family val="2"/>
      </rPr>
      <t xml:space="preserve"> preta; capacidade de 40 a 50 Litros.</t>
    </r>
  </si>
  <si>
    <r>
      <rPr>
        <b/>
        <sz val="11"/>
        <color theme="1"/>
        <rFont val="Aptos Display"/>
        <family val="2"/>
      </rPr>
      <t>ÁGUA SANITÁRIA</t>
    </r>
    <r>
      <rPr>
        <sz val="11"/>
        <color theme="1"/>
        <rFont val="Aptos Display"/>
        <family val="2"/>
      </rPr>
      <t>, composição química: hipoclorito de sódio, hidróxido de sódio, cloreto, cor: incolor, tipo: comum, com dados de identificação do produto, marca do fabricante, data de fabricação, prazo de validade e registro no Ministério da Saúde. 
Unidades contendo 1 litro.</t>
    </r>
  </si>
  <si>
    <r>
      <rPr>
        <b/>
        <sz val="11"/>
        <rFont val="Aptos Display"/>
        <family val="2"/>
      </rPr>
      <t>ÁLCOOL</t>
    </r>
    <r>
      <rPr>
        <sz val="11"/>
        <rFont val="Aptos Display"/>
        <family val="2"/>
      </rPr>
      <t>, tipo: hidratado, teor alcoólico: 70%, apresentação: gel. Galão 5 litros.</t>
    </r>
  </si>
  <si>
    <r>
      <rPr>
        <b/>
        <sz val="11"/>
        <rFont val="Aptos Display"/>
        <family val="2"/>
      </rPr>
      <t>LIMPADOR DE AÇO INOXIDÁVEL</t>
    </r>
    <r>
      <rPr>
        <sz val="11"/>
        <rFont val="Aptos Display"/>
        <family val="2"/>
      </rPr>
      <t xml:space="preserve"> (brilho inox) spray </t>
    </r>
  </si>
  <si>
    <r>
      <rPr>
        <b/>
        <sz val="11"/>
        <color theme="1"/>
        <rFont val="Aptos Display"/>
        <family val="2"/>
      </rPr>
      <t>DESINFETANTE/DESODORIZANTE BACTERICIDA</t>
    </r>
    <r>
      <rPr>
        <sz val="11"/>
        <color theme="1"/>
        <rFont val="Aptos Display"/>
        <family val="2"/>
      </rPr>
      <t>, concentrado, de uso geral, galão de 5 litros, fragrâncias diversas.</t>
    </r>
  </si>
  <si>
    <r>
      <rPr>
        <b/>
        <sz val="11"/>
        <rFont val="Aptos Display"/>
        <family val="2"/>
      </rPr>
      <t>DETERGENTE LÍQUIDO NEUTRO</t>
    </r>
    <r>
      <rPr>
        <sz val="11"/>
        <rFont val="Aptos Display"/>
        <family val="2"/>
      </rPr>
      <t>, galão de 5 Litros. para uso geral</t>
    </r>
  </si>
  <si>
    <r>
      <rPr>
        <b/>
        <sz val="11"/>
        <color theme="1"/>
        <rFont val="Aptos Display"/>
        <family val="2"/>
      </rPr>
      <t>ESCOVA</t>
    </r>
    <r>
      <rPr>
        <sz val="11"/>
        <color theme="1"/>
        <rFont val="Aptos Display"/>
        <family val="2"/>
      </rPr>
      <t xml:space="preserve"> manual para limpeza geral, em plástico e náilon.</t>
    </r>
  </si>
  <si>
    <r>
      <rPr>
        <b/>
        <sz val="11"/>
        <color theme="1"/>
        <rFont val="Aptos Display"/>
        <family val="2"/>
      </rPr>
      <t>VASSOURINHA PARA VASO SANITÁRIO</t>
    </r>
    <r>
      <rPr>
        <sz val="11"/>
        <color theme="1"/>
        <rFont val="Aptos Display"/>
        <family val="2"/>
      </rPr>
      <t xml:space="preserve">, cabo plástico, cerdas de nylon, formato arredondado, cerdas fundidas ao cabo, com suporte, aplicação: limpeza sanitário </t>
    </r>
  </si>
  <si>
    <r>
      <rPr>
        <b/>
        <sz val="11"/>
        <color theme="1"/>
        <rFont val="Aptos Display"/>
        <family val="2"/>
      </rPr>
      <t>ESPANADOR</t>
    </r>
    <r>
      <rPr>
        <sz val="11"/>
        <color theme="1"/>
        <rFont val="Aptos Display"/>
        <family val="2"/>
      </rPr>
      <t xml:space="preserve"> de pó de penas</t>
    </r>
  </si>
  <si>
    <r>
      <rPr>
        <b/>
        <sz val="11"/>
        <color theme="1"/>
        <rFont val="Aptos Display"/>
        <family val="2"/>
      </rPr>
      <t>ESPONJA</t>
    </r>
    <r>
      <rPr>
        <sz val="11"/>
        <color theme="1"/>
        <rFont val="Aptos Display"/>
        <family val="2"/>
      </rPr>
      <t xml:space="preserve"> dupla face, limpeza em geral, formato retangular, uma face macia em espuma e outra áspera em fibra sintética, embalagem com 01 (uma) UNIDADE, 75x110mm</t>
    </r>
  </si>
  <si>
    <r>
      <rPr>
        <b/>
        <sz val="11"/>
        <color theme="1"/>
        <rFont val="Aptos Display"/>
        <family val="2"/>
      </rPr>
      <t>FIBRA PARA LIMPEZA LEVE</t>
    </r>
    <r>
      <rPr>
        <sz val="11"/>
        <color theme="1"/>
        <rFont val="Aptos Display"/>
        <family val="2"/>
      </rPr>
      <t>, cor branca, pacote com 10 unidade</t>
    </r>
  </si>
  <si>
    <r>
      <rPr>
        <b/>
        <sz val="11"/>
        <color theme="1"/>
        <rFont val="Aptos Display"/>
        <family val="2"/>
      </rPr>
      <t>FIBRA PARA LIMPEZA PESADA</t>
    </r>
    <r>
      <rPr>
        <sz val="11"/>
        <color theme="1"/>
        <rFont val="Aptos Display"/>
        <family val="2"/>
      </rPr>
      <t>, cor verde, pacote com 10 unidade</t>
    </r>
  </si>
  <si>
    <r>
      <rPr>
        <b/>
        <sz val="11"/>
        <color theme="1"/>
        <rFont val="Aptos Display"/>
        <family val="2"/>
      </rPr>
      <t>FLANELA DE LIMPEZA</t>
    </r>
    <r>
      <rPr>
        <sz val="11"/>
        <color theme="1"/>
        <rFont val="Aptos Display"/>
        <family val="2"/>
      </rPr>
      <t xml:space="preserve"> em tecido 100% algodão, 1° qualidade, na cor branca, pacote com 12 unidade - Dimensões mínimas de 30x58 cm. </t>
    </r>
  </si>
  <si>
    <r>
      <rPr>
        <b/>
        <sz val="11"/>
        <color theme="1"/>
        <rFont val="Aptos Display"/>
        <family val="2"/>
      </rPr>
      <t>PAPEL PROTETOR DE ASSENTO SANITÁRIO DESCARTÁVEL</t>
    </r>
    <r>
      <rPr>
        <sz val="11"/>
        <color theme="1"/>
        <rFont val="Aptos Display"/>
        <family val="2"/>
      </rPr>
      <t>, para dispenser grande, cor branca, macio, resistente, tamanho universal. Caixa com 40 folhas</t>
    </r>
  </si>
  <si>
    <r>
      <rPr>
        <b/>
        <sz val="11"/>
        <color theme="1"/>
        <rFont val="Aptos Display"/>
        <family val="2"/>
      </rPr>
      <t>LIMPA CARPETE</t>
    </r>
    <r>
      <rPr>
        <sz val="11"/>
        <color theme="1"/>
        <rFont val="Aptos Display"/>
        <family val="2"/>
      </rPr>
      <t xml:space="preserve"> concentrado 5L</t>
    </r>
  </si>
  <si>
    <r>
      <rPr>
        <b/>
        <sz val="11"/>
        <color theme="1"/>
        <rFont val="Aptos Display"/>
        <family val="2"/>
      </rPr>
      <t>LIMPA PORCELANATO</t>
    </r>
    <r>
      <rPr>
        <sz val="11"/>
        <color theme="1"/>
        <rFont val="Aptos Display"/>
        <family val="2"/>
      </rPr>
      <t xml:space="preserve"> 5L</t>
    </r>
  </si>
  <si>
    <r>
      <rPr>
        <b/>
        <sz val="11"/>
        <color theme="1"/>
        <rFont val="Aptos Display"/>
        <family val="2"/>
      </rPr>
      <t>LIMPA PEDRAS</t>
    </r>
    <r>
      <rPr>
        <sz val="11"/>
        <color theme="1"/>
        <rFont val="Aptos Display"/>
        <family val="2"/>
      </rPr>
      <t>, limpeza pesada, 5 Litros, composição: Princípio ativo ácido fluorídrico e clorídrico.</t>
    </r>
  </si>
  <si>
    <r>
      <rPr>
        <b/>
        <sz val="11"/>
        <rFont val="Aptos Display"/>
        <family val="2"/>
      </rPr>
      <t>LIMPA-VIDRO</t>
    </r>
    <r>
      <rPr>
        <sz val="11"/>
        <rFont val="Aptos Display"/>
        <family val="2"/>
      </rPr>
      <t>, aspecto físico: líquido, composição: tensoativos aniônicos/sequestrantes / hidróxido, embalagem de 500 ml.</t>
    </r>
  </si>
  <si>
    <r>
      <rPr>
        <b/>
        <sz val="11"/>
        <color theme="1"/>
        <rFont val="Aptos Display"/>
        <family val="2"/>
      </rPr>
      <t>LIMPADOR MULTIUSO</t>
    </r>
    <r>
      <rPr>
        <sz val="11"/>
        <color theme="1"/>
        <rFont val="Aptos Display"/>
        <family val="2"/>
      </rPr>
      <t xml:space="preserve"> Concentrado 500 ml</t>
    </r>
  </si>
  <si>
    <r>
      <rPr>
        <b/>
        <sz val="11"/>
        <rFont val="Aptos Display"/>
        <family val="2"/>
      </rPr>
      <t>LUSTRA MÓVEIS</t>
    </r>
    <r>
      <rPr>
        <sz val="11"/>
        <rFont val="Aptos Display"/>
        <family val="2"/>
      </rPr>
      <t xml:space="preserve">, fragrância lavanda., embalagem de 500ml. </t>
    </r>
  </si>
  <si>
    <r>
      <rPr>
        <b/>
        <sz val="11"/>
        <color theme="1"/>
        <rFont val="Aptos Display"/>
        <family val="2"/>
      </rPr>
      <t>LUVA</t>
    </r>
    <r>
      <rPr>
        <sz val="11"/>
        <color theme="1"/>
        <rFont val="Aptos Display"/>
        <family val="2"/>
      </rPr>
      <t xml:space="preserve"> Látex Forrada, amarela, tamanhos diversos, embalagem com 1 par. </t>
    </r>
  </si>
  <si>
    <r>
      <rPr>
        <b/>
        <sz val="11"/>
        <color theme="1"/>
        <rFont val="Aptos Display"/>
        <family val="2"/>
      </rPr>
      <t>MÁSCARA</t>
    </r>
    <r>
      <rPr>
        <sz val="11"/>
        <color theme="1"/>
        <rFont val="Aptos Display"/>
        <family val="2"/>
      </rPr>
      <t xml:space="preserve"> respirador PFF1 cor azul, embalagem com 1 unidade</t>
    </r>
  </si>
  <si>
    <r>
      <rPr>
        <b/>
        <sz val="11"/>
        <rFont val="Aptos Display"/>
        <family val="2"/>
      </rPr>
      <t>DESODORIZADOR DE AR</t>
    </r>
    <r>
      <rPr>
        <sz val="11"/>
        <rFont val="Aptos Display"/>
        <family val="2"/>
      </rPr>
      <t>, automático de parede para ambientes</t>
    </r>
  </si>
  <si>
    <r>
      <rPr>
        <b/>
        <sz val="11"/>
        <rFont val="Aptos Display"/>
        <family val="2"/>
      </rPr>
      <t>REFIS DESODORIZADOR DE AR</t>
    </r>
    <r>
      <rPr>
        <sz val="11"/>
        <rFont val="Aptos Display"/>
        <family val="2"/>
      </rPr>
      <t>, automático de parede para ambientes</t>
    </r>
  </si>
  <si>
    <r>
      <rPr>
        <b/>
        <sz val="11"/>
        <color theme="1"/>
        <rFont val="Aptos Display"/>
        <family val="2"/>
      </rPr>
      <t>PANO DE CHÃO</t>
    </r>
    <r>
      <rPr>
        <sz val="11"/>
        <color theme="1"/>
        <rFont val="Aptos Display"/>
        <family val="2"/>
      </rPr>
      <t xml:space="preserve"> branco 100% algodão 55 x 76cm</t>
    </r>
  </si>
  <si>
    <r>
      <rPr>
        <b/>
        <sz val="11"/>
        <color theme="1"/>
        <rFont val="Aptos Display"/>
        <family val="2"/>
      </rPr>
      <t>PAPEL HIGIÊNICO</t>
    </r>
    <r>
      <rPr>
        <sz val="11"/>
        <color theme="1"/>
        <rFont val="Aptos Display"/>
        <family val="2"/>
      </rPr>
      <t>, em fibras de celulose, 100% algodão, 100% fibras virgens, cor branca, folha dupla – bobina com 250 metros, Caixa com 8 unidades</t>
    </r>
  </si>
  <si>
    <r>
      <rPr>
        <b/>
        <sz val="11"/>
        <color theme="1"/>
        <rFont val="Aptos Display"/>
        <family val="2"/>
      </rPr>
      <t>PASTA PARA LIMPEZA</t>
    </r>
    <r>
      <rPr>
        <sz val="11"/>
        <color theme="1"/>
        <rFont val="Aptos Display"/>
        <family val="2"/>
      </rPr>
      <t xml:space="preserve"> geral macia, 500 gramas</t>
    </r>
  </si>
  <si>
    <r>
      <rPr>
        <b/>
        <sz val="11"/>
        <color theme="1"/>
        <rFont val="Aptos Display"/>
        <family val="2"/>
      </rPr>
      <t>SABÃO EM BARRA</t>
    </r>
    <r>
      <rPr>
        <sz val="11"/>
        <color theme="1"/>
        <rFont val="Aptos Display"/>
        <family val="2"/>
      </rPr>
      <t>, pacote com 5 unidades</t>
    </r>
  </si>
  <si>
    <r>
      <rPr>
        <b/>
        <sz val="11"/>
        <color theme="1"/>
        <rFont val="Aptos Display"/>
        <family val="2"/>
      </rPr>
      <t>SABÃO EM PÓ</t>
    </r>
    <r>
      <rPr>
        <sz val="11"/>
        <color theme="1"/>
        <rFont val="Aptos Display"/>
        <family val="2"/>
      </rPr>
      <t xml:space="preserve"> 5 kg</t>
    </r>
  </si>
  <si>
    <r>
      <rPr>
        <b/>
        <sz val="11"/>
        <color theme="1"/>
        <rFont val="Aptos Display"/>
        <family val="2"/>
      </rPr>
      <t>SABONETE LÍQUIDO</t>
    </r>
    <r>
      <rPr>
        <sz val="11"/>
        <color theme="1"/>
        <rFont val="Aptos Display"/>
        <family val="2"/>
      </rPr>
      <t> (para as mãos) perolado, 5 litros</t>
    </r>
  </si>
  <si>
    <r>
      <rPr>
        <b/>
        <sz val="11"/>
        <color theme="1"/>
        <rFont val="Aptos Display"/>
        <family val="2"/>
      </rPr>
      <t>SACO DESCARTÁVEL PARA ASPIRADOR DE PÓ</t>
    </r>
    <r>
      <rPr>
        <sz val="11"/>
        <color theme="1"/>
        <rFont val="Aptos Display"/>
        <family val="2"/>
      </rPr>
      <t xml:space="preserve"> em Papel cru –filtrante –Pacotes c /03</t>
    </r>
  </si>
  <si>
    <r>
      <rPr>
        <b/>
        <sz val="11"/>
        <color theme="1"/>
        <rFont val="Aptos Display"/>
        <family val="2"/>
      </rPr>
      <t>SACO PARA LIXO</t>
    </r>
    <r>
      <rPr>
        <sz val="11"/>
        <color theme="1"/>
        <rFont val="Aptos Display"/>
        <family val="2"/>
      </rPr>
      <t xml:space="preserve">, reforçado, na cor </t>
    </r>
    <r>
      <rPr>
        <b/>
        <sz val="11"/>
        <color theme="1"/>
        <rFont val="Aptos Display"/>
        <family val="2"/>
      </rPr>
      <t>preta</t>
    </r>
    <r>
      <rPr>
        <sz val="11"/>
        <color theme="1"/>
        <rFont val="Aptos Display"/>
        <family val="2"/>
      </rPr>
      <t xml:space="preserve">, </t>
    </r>
    <r>
      <rPr>
        <b/>
        <sz val="11"/>
        <color theme="1"/>
        <rFont val="Aptos Display"/>
        <family val="2"/>
      </rPr>
      <t>200</t>
    </r>
    <r>
      <rPr>
        <sz val="11"/>
        <color theme="1"/>
        <rFont val="Aptos Display"/>
        <family val="2"/>
      </rPr>
      <t xml:space="preserve"> litros, Pacote com 100 sacos</t>
    </r>
  </si>
  <si>
    <r>
      <rPr>
        <b/>
        <sz val="11"/>
        <color theme="1"/>
        <rFont val="Aptos Display"/>
        <family val="2"/>
      </rPr>
      <t>SACO PARA LIXO</t>
    </r>
    <r>
      <rPr>
        <sz val="11"/>
        <color theme="1"/>
        <rFont val="Aptos Display"/>
        <family val="2"/>
      </rPr>
      <t xml:space="preserve">, reforçado na cor </t>
    </r>
    <r>
      <rPr>
        <b/>
        <sz val="11"/>
        <color theme="1"/>
        <rFont val="Aptos Display"/>
        <family val="2"/>
      </rPr>
      <t>preta,</t>
    </r>
    <r>
      <rPr>
        <sz val="11"/>
        <color theme="1"/>
        <rFont val="Aptos Display"/>
        <family val="2"/>
      </rPr>
      <t> </t>
    </r>
    <r>
      <rPr>
        <b/>
        <sz val="11"/>
        <color theme="1"/>
        <rFont val="Aptos Display"/>
        <family val="2"/>
      </rPr>
      <t xml:space="preserve">100 </t>
    </r>
    <r>
      <rPr>
        <sz val="11"/>
        <color theme="1"/>
        <rFont val="Aptos Display"/>
        <family val="2"/>
      </rPr>
      <t>litros c/ 100 unid.</t>
    </r>
  </si>
  <si>
    <r>
      <rPr>
        <b/>
        <sz val="11"/>
        <color theme="1"/>
        <rFont val="Aptos Display"/>
        <family val="2"/>
      </rPr>
      <t>SACO PARA LIXO</t>
    </r>
    <r>
      <rPr>
        <sz val="11"/>
        <color theme="1"/>
        <rFont val="Aptos Display"/>
        <family val="2"/>
      </rPr>
      <t xml:space="preserve">, reforçado, na cor </t>
    </r>
    <r>
      <rPr>
        <b/>
        <sz val="11"/>
        <color theme="1"/>
        <rFont val="Aptos Display"/>
        <family val="2"/>
      </rPr>
      <t>preta</t>
    </r>
    <r>
      <rPr>
        <sz val="11"/>
        <color theme="1"/>
        <rFont val="Aptos Display"/>
        <family val="2"/>
      </rPr>
      <t>, </t>
    </r>
    <r>
      <rPr>
        <b/>
        <sz val="11"/>
        <color theme="1"/>
        <rFont val="Aptos Display"/>
        <family val="2"/>
      </rPr>
      <t>40</t>
    </r>
    <r>
      <rPr>
        <sz val="11"/>
        <color theme="1"/>
        <rFont val="Aptos Display"/>
        <family val="2"/>
      </rPr>
      <t xml:space="preserve"> litros, Pacote com 100 sacos</t>
    </r>
  </si>
  <si>
    <r>
      <rPr>
        <b/>
        <sz val="11"/>
        <color theme="1"/>
        <rFont val="Aptos Display"/>
        <family val="2"/>
      </rPr>
      <t>SACO PARA LIXO</t>
    </r>
    <r>
      <rPr>
        <sz val="11"/>
        <color theme="1"/>
        <rFont val="Aptos Display"/>
        <family val="2"/>
      </rPr>
      <t xml:space="preserve">, reforçado, na cor </t>
    </r>
    <r>
      <rPr>
        <b/>
        <sz val="11"/>
        <color theme="1"/>
        <rFont val="Aptos Display"/>
        <family val="2"/>
      </rPr>
      <t>cinza</t>
    </r>
    <r>
      <rPr>
        <sz val="11"/>
        <color theme="1"/>
        <rFont val="Aptos Display"/>
        <family val="2"/>
      </rPr>
      <t xml:space="preserve">, </t>
    </r>
    <r>
      <rPr>
        <b/>
        <sz val="11"/>
        <color theme="1"/>
        <rFont val="Aptos Display"/>
        <family val="2"/>
      </rPr>
      <t>100</t>
    </r>
    <r>
      <rPr>
        <sz val="11"/>
        <color theme="1"/>
        <rFont val="Aptos Display"/>
        <family val="2"/>
      </rPr>
      <t xml:space="preserve"> litros, Pacote com 100 sacos</t>
    </r>
  </si>
  <si>
    <r>
      <rPr>
        <b/>
        <sz val="11"/>
        <color theme="1"/>
        <rFont val="Aptos Display"/>
        <family val="2"/>
      </rPr>
      <t>SACO PARA LIXO</t>
    </r>
    <r>
      <rPr>
        <sz val="11"/>
        <color theme="1"/>
        <rFont val="Aptos Display"/>
        <family val="2"/>
      </rPr>
      <t xml:space="preserve">, reforçado, na cor </t>
    </r>
    <r>
      <rPr>
        <b/>
        <sz val="11"/>
        <color theme="1"/>
        <rFont val="Aptos Display"/>
        <family val="2"/>
      </rPr>
      <t>cinza</t>
    </r>
    <r>
      <rPr>
        <sz val="11"/>
        <color theme="1"/>
        <rFont val="Aptos Display"/>
        <family val="2"/>
      </rPr>
      <t xml:space="preserve">, </t>
    </r>
    <r>
      <rPr>
        <b/>
        <sz val="11"/>
        <color theme="1"/>
        <rFont val="Aptos Display"/>
        <family val="2"/>
      </rPr>
      <t>200</t>
    </r>
    <r>
      <rPr>
        <sz val="11"/>
        <color theme="1"/>
        <rFont val="Aptos Display"/>
        <family val="2"/>
      </rPr>
      <t xml:space="preserve"> litros, Pacote com 100 sacos</t>
    </r>
  </si>
  <si>
    <r>
      <rPr>
        <b/>
        <sz val="11"/>
        <color theme="1"/>
        <rFont val="Aptos Display"/>
        <family val="2"/>
      </rPr>
      <t>SACO PARA LIXO</t>
    </r>
    <r>
      <rPr>
        <sz val="11"/>
        <color theme="1"/>
        <rFont val="Aptos Display"/>
        <family val="2"/>
      </rPr>
      <t xml:space="preserve">, reforçado, na cor </t>
    </r>
    <r>
      <rPr>
        <b/>
        <sz val="11"/>
        <color theme="1"/>
        <rFont val="Aptos Display"/>
        <family val="2"/>
      </rPr>
      <t>cinza</t>
    </r>
    <r>
      <rPr>
        <sz val="11"/>
        <color theme="1"/>
        <rFont val="Aptos Display"/>
        <family val="2"/>
      </rPr>
      <t>, </t>
    </r>
    <r>
      <rPr>
        <b/>
        <sz val="11"/>
        <color theme="1"/>
        <rFont val="Aptos Display"/>
        <family val="2"/>
      </rPr>
      <t>40</t>
    </r>
    <r>
      <rPr>
        <sz val="11"/>
        <color theme="1"/>
        <rFont val="Aptos Display"/>
        <family val="2"/>
      </rPr>
      <t xml:space="preserve"> litros, Pacote com 100 sacos</t>
    </r>
  </si>
  <si>
    <r>
      <rPr>
        <b/>
        <sz val="11"/>
        <color theme="1"/>
        <rFont val="Aptos Display"/>
        <family val="2"/>
      </rPr>
      <t>SACO PARA LIXO</t>
    </r>
    <r>
      <rPr>
        <sz val="11"/>
        <color theme="1"/>
        <rFont val="Aptos Display"/>
        <family val="2"/>
      </rPr>
      <t xml:space="preserve">, reforçado, na cor </t>
    </r>
    <r>
      <rPr>
        <b/>
        <sz val="11"/>
        <color theme="1"/>
        <rFont val="Aptos Display"/>
        <family val="2"/>
      </rPr>
      <t>azul</t>
    </r>
    <r>
      <rPr>
        <sz val="11"/>
        <color theme="1"/>
        <rFont val="Aptos Display"/>
        <family val="2"/>
      </rPr>
      <t xml:space="preserve">, </t>
    </r>
    <r>
      <rPr>
        <b/>
        <sz val="11"/>
        <color theme="1"/>
        <rFont val="Aptos Display"/>
        <family val="2"/>
      </rPr>
      <t>100</t>
    </r>
    <r>
      <rPr>
        <sz val="11"/>
        <color theme="1"/>
        <rFont val="Aptos Display"/>
        <family val="2"/>
      </rPr>
      <t xml:space="preserve"> litros, Pacote com 100 sacos</t>
    </r>
  </si>
  <si>
    <r>
      <rPr>
        <b/>
        <sz val="11"/>
        <color theme="1"/>
        <rFont val="Aptos Display"/>
        <family val="2"/>
      </rPr>
      <t>SACO PARA LIXO</t>
    </r>
    <r>
      <rPr>
        <sz val="11"/>
        <color theme="1"/>
        <rFont val="Aptos Display"/>
        <family val="2"/>
      </rPr>
      <t xml:space="preserve">, reforçado, na cor </t>
    </r>
    <r>
      <rPr>
        <b/>
        <sz val="11"/>
        <color theme="1"/>
        <rFont val="Aptos Display"/>
        <family val="2"/>
      </rPr>
      <t>azul</t>
    </r>
    <r>
      <rPr>
        <sz val="11"/>
        <color theme="1"/>
        <rFont val="Aptos Display"/>
        <family val="2"/>
      </rPr>
      <t xml:space="preserve">, </t>
    </r>
    <r>
      <rPr>
        <b/>
        <sz val="11"/>
        <color theme="1"/>
        <rFont val="Aptos Display"/>
        <family val="2"/>
      </rPr>
      <t>200</t>
    </r>
    <r>
      <rPr>
        <sz val="11"/>
        <color theme="1"/>
        <rFont val="Aptos Display"/>
        <family val="2"/>
      </rPr>
      <t xml:space="preserve"> litros, Pacote com 100 sacos</t>
    </r>
  </si>
  <si>
    <r>
      <rPr>
        <b/>
        <sz val="11"/>
        <color theme="1"/>
        <rFont val="Aptos Display"/>
        <family val="2"/>
      </rPr>
      <t>SACO PARA LIXO</t>
    </r>
    <r>
      <rPr>
        <sz val="11"/>
        <color theme="1"/>
        <rFont val="Aptos Display"/>
        <family val="2"/>
      </rPr>
      <t xml:space="preserve">, reforçado, na cor </t>
    </r>
    <r>
      <rPr>
        <b/>
        <sz val="11"/>
        <color theme="1"/>
        <rFont val="Aptos Display"/>
        <family val="2"/>
      </rPr>
      <t>azul</t>
    </r>
    <r>
      <rPr>
        <sz val="11"/>
        <color theme="1"/>
        <rFont val="Aptos Display"/>
        <family val="2"/>
      </rPr>
      <t xml:space="preserve">, </t>
    </r>
    <r>
      <rPr>
        <b/>
        <sz val="11"/>
        <color theme="1"/>
        <rFont val="Aptos Display"/>
        <family val="2"/>
      </rPr>
      <t>40</t>
    </r>
    <r>
      <rPr>
        <sz val="11"/>
        <color theme="1"/>
        <rFont val="Aptos Display"/>
        <family val="2"/>
      </rPr>
      <t xml:space="preserve"> litros, Pacote com 100 sacos</t>
    </r>
  </si>
  <si>
    <r>
      <rPr>
        <b/>
        <sz val="11"/>
        <color theme="1"/>
        <rFont val="Aptos Display"/>
        <family val="2"/>
      </rPr>
      <t>TELA ODORIZANTE PARA MICTÓRIO</t>
    </r>
    <r>
      <rPr>
        <sz val="11"/>
        <color theme="1"/>
        <rFont val="Aptos Display"/>
        <family val="2"/>
      </rPr>
      <t>. Pacote com 1 Unidade</t>
    </r>
  </si>
  <si>
    <r>
      <rPr>
        <b/>
        <sz val="11"/>
        <color theme="1"/>
        <rFont val="Aptos Display"/>
        <family val="2"/>
      </rPr>
      <t>PAPEL TOALHA</t>
    </r>
    <r>
      <rPr>
        <sz val="11"/>
        <color theme="1"/>
        <rFont val="Aptos Display"/>
        <family val="2"/>
      </rPr>
      <t xml:space="preserve"> bobina autocortante 100% celulose virgem, cor branca. Caixa com 6 bobinas de 20 cm x 200m</t>
    </r>
  </si>
  <si>
    <r>
      <rPr>
        <b/>
        <sz val="11"/>
        <color theme="1"/>
        <rFont val="Aptos Display"/>
        <family val="2"/>
      </rPr>
      <t>LIMPADOR OXY ATIVO</t>
    </r>
    <r>
      <rPr>
        <sz val="11"/>
        <color theme="1"/>
        <rFont val="Aptos Display"/>
        <family val="2"/>
      </rPr>
      <t> Peróxido 5L</t>
    </r>
  </si>
  <si>
    <r>
      <rPr>
        <b/>
        <sz val="11"/>
        <color theme="1"/>
        <rFont val="Aptos Display"/>
        <family val="2"/>
      </rPr>
      <t>RODO 60</t>
    </r>
    <r>
      <rPr>
        <sz val="11"/>
        <color theme="1"/>
        <rFont val="Aptos Display"/>
        <family val="2"/>
      </rPr>
      <t xml:space="preserve"> cm - cabo longo em alumínio</t>
    </r>
  </si>
  <si>
    <t>Novembro</t>
  </si>
  <si>
    <t>Dezembro</t>
  </si>
  <si>
    <t>Outubro</t>
  </si>
  <si>
    <t>Dia</t>
  </si>
  <si>
    <t>14 dias</t>
  </si>
  <si>
    <t>TOTAL SIA (M²)</t>
  </si>
  <si>
    <t>TOTAL SEDE (M²)</t>
  </si>
  <si>
    <r>
      <rPr>
        <b/>
        <sz val="11"/>
        <color theme="1"/>
        <rFont val="Aptos Display"/>
        <family val="2"/>
      </rPr>
      <t>ÁLCOOL</t>
    </r>
    <r>
      <rPr>
        <sz val="11"/>
        <color theme="1"/>
        <rFont val="Aptos Display"/>
        <family val="2"/>
      </rPr>
      <t>, tipo: hidratado, teor alcoólico: 46%, apresentação: líquido. Unidades contendo 01 litro.</t>
    </r>
  </si>
  <si>
    <r>
      <rPr>
        <b/>
        <sz val="11"/>
        <color theme="1"/>
        <rFont val="Aptos Display"/>
        <family val="2"/>
      </rPr>
      <t>LUVA PARA LIMPEZA PESADA</t>
    </r>
    <r>
      <rPr>
        <sz val="11"/>
        <color theme="1"/>
        <rFont val="Aptos Display"/>
        <family val="2"/>
      </rPr>
      <t xml:space="preserve">, Látex Forrada, azul, tamanhos diversos, embalagem com 1 par. </t>
    </r>
  </si>
  <si>
    <t>Decreto n.° 57.155 de 03/11/1965</t>
  </si>
  <si>
    <t>C.4</t>
  </si>
  <si>
    <t>CPRB</t>
  </si>
  <si>
    <t>Data-Base da Categoria (dia/mês/ano)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</si>
</sst>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_(&quot;R$ &quot;* #,##0.00_);_(&quot;R$ &quot;* \(#,##0.00\);_(&quot;R$ &quot;* &quot;-&quot;??_);_(@_)"/>
    <numFmt numFmtId="167" formatCode="_(&quot;R$ &quot;* #,##0.00_);_(&quot;R$ &quot;* \(#,##0.00\);_(&quot;R$ &quot;* \-??_);_(@_)"/>
    <numFmt numFmtId="168" formatCode="0.0000000"/>
    <numFmt numFmtId="169" formatCode="0.000000"/>
    <numFmt numFmtId="170" formatCode="_(* #,##0.00_);_(* \(#,##0.00\);_(* &quot;-&quot;??_);_(@_)"/>
    <numFmt numFmtId="171" formatCode="0.0000%"/>
  </numFmts>
  <fonts count="4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sz val="11"/>
      <color rgb="FF006100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  <font>
      <b/>
      <sz val="12"/>
      <color theme="0"/>
      <name val="Aptos Display"/>
      <family val="2"/>
    </font>
    <font>
      <b/>
      <sz val="11"/>
      <color theme="0"/>
      <name val="Aptos Display"/>
      <family val="2"/>
    </font>
    <font>
      <sz val="11"/>
      <color theme="1"/>
      <name val="Aptos Display"/>
      <family val="2"/>
    </font>
    <font>
      <sz val="11"/>
      <name val="Aptos Display"/>
      <family val="2"/>
    </font>
    <font>
      <sz val="11"/>
      <color rgb="FF006100"/>
      <name val="Aptos Display"/>
      <family val="2"/>
    </font>
    <font>
      <b/>
      <sz val="11"/>
      <color theme="1"/>
      <name val="Aptos Display"/>
      <family val="2"/>
    </font>
    <font>
      <sz val="11"/>
      <color rgb="FF000000"/>
      <name val="Aptos Display"/>
      <family val="2"/>
    </font>
    <font>
      <b/>
      <sz val="12"/>
      <color theme="1"/>
      <name val="Aptos Display"/>
      <family val="2"/>
    </font>
    <font>
      <sz val="12"/>
      <color theme="1"/>
      <name val="Aptos Display"/>
      <family val="2"/>
    </font>
    <font>
      <b/>
      <sz val="11"/>
      <name val="Aptos Display"/>
      <family val="2"/>
    </font>
    <font>
      <sz val="10"/>
      <name val="Arial"/>
      <family val="2"/>
    </font>
    <font>
      <b/>
      <sz val="14"/>
      <color theme="0"/>
      <name val="Aptos Display"/>
      <family val="2"/>
    </font>
    <font>
      <sz val="12"/>
      <color rgb="FFFF0000"/>
      <name val="Calibri Light"/>
      <family val="1"/>
      <scheme val="major"/>
    </font>
    <font>
      <b/>
      <sz val="12"/>
      <color rgb="FFFF0000"/>
      <name val="Aptos Display"/>
      <family val="2"/>
    </font>
    <font>
      <b/>
      <sz val="14"/>
      <color rgb="FFFFFF99"/>
      <name val="Aptos Display"/>
      <family val="2"/>
    </font>
    <font>
      <sz val="12"/>
      <name val="Aptos Display"/>
      <family val="2"/>
    </font>
    <font>
      <sz val="12"/>
      <color rgb="FFFF0000"/>
      <name val="Aptos Display"/>
      <family val="2"/>
    </font>
    <font>
      <b/>
      <sz val="13"/>
      <color theme="1"/>
      <name val="Aptos Display"/>
      <family val="2"/>
    </font>
    <font>
      <sz val="12"/>
      <color rgb="FF000000"/>
      <name val="Aptos Display"/>
      <family val="2"/>
    </font>
    <font>
      <sz val="11.5"/>
      <color theme="1"/>
      <name val="Aptos Display"/>
      <family val="2"/>
    </font>
    <font>
      <b/>
      <sz val="12"/>
      <name val="Aptos Display"/>
      <family val="2"/>
    </font>
    <font>
      <sz val="12"/>
      <name val="Calibri Light"/>
      <family val="1"/>
      <scheme val="major"/>
    </font>
    <font>
      <b/>
      <sz val="14"/>
      <color theme="1"/>
      <name val="Aptos Display"/>
      <family val="2"/>
    </font>
    <font>
      <b/>
      <sz val="14"/>
      <name val="Aptos Display"/>
      <family val="2"/>
    </font>
    <font>
      <sz val="9"/>
      <name val="Aptos Display"/>
      <family val="2"/>
    </font>
    <font>
      <b/>
      <sz val="11"/>
      <color rgb="FFFF0000"/>
      <name val="Aptos Display"/>
      <family val="2"/>
    </font>
    <font>
      <b/>
      <sz val="10"/>
      <color rgb="FFFF0000"/>
      <name val="Aptos Display"/>
      <family val="2"/>
    </font>
    <font>
      <sz val="11"/>
      <color theme="0"/>
      <name val="Aptos Display"/>
      <family val="2"/>
    </font>
    <font>
      <b/>
      <sz val="11"/>
      <color rgb="FF000000"/>
      <name val="Aptos Display"/>
      <family val="2"/>
    </font>
    <font>
      <b/>
      <sz val="11"/>
      <color rgb="FFFFFFFF"/>
      <name val="Aptos Display"/>
      <family val="2"/>
    </font>
    <font>
      <b/>
      <sz val="12"/>
      <color rgb="FF000000"/>
      <name val="Aptos Display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002B"/>
        <bgColor indexed="64"/>
      </patternFill>
    </fill>
    <fill>
      <patternFill patternType="solid">
        <fgColor rgb="FF0041C4"/>
        <bgColor rgb="FF000000"/>
      </patternFill>
    </fill>
    <fill>
      <patternFill patternType="solid">
        <fgColor rgb="FF0041C4"/>
        <bgColor indexed="64"/>
      </patternFill>
    </fill>
    <fill>
      <patternFill patternType="solid">
        <fgColor rgb="FF095BFF"/>
        <bgColor indexed="64"/>
      </patternFill>
    </fill>
    <fill>
      <patternFill patternType="solid">
        <fgColor rgb="FF0077B6"/>
        <bgColor indexed="64"/>
      </patternFill>
    </fill>
    <fill>
      <patternFill patternType="solid">
        <fgColor rgb="FFCAF0F8"/>
        <bgColor indexed="64"/>
      </patternFill>
    </fill>
    <fill>
      <patternFill patternType="solid">
        <fgColor rgb="FFFFFF99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theme="0"/>
      </top>
      <bottom style="thin">
        <color indexed="64"/>
      </bottom>
      <diagonal/>
    </border>
    <border>
      <left style="thin">
        <color indexed="64"/>
      </left>
      <right/>
      <top style="thick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auto="1"/>
      </right>
      <top/>
      <bottom style="thick">
        <color theme="0"/>
      </bottom>
      <diagonal/>
    </border>
  </borders>
  <cellStyleXfs count="72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7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24" applyNumberFormat="0" applyFill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3" fillId="0" borderId="0"/>
    <xf numFmtId="170" fontId="3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55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2" fillId="0" borderId="0" xfId="0" applyFont="1"/>
    <xf numFmtId="44" fontId="11" fillId="0" borderId="0" xfId="4" applyNumberFormat="1" applyFont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2" fontId="15" fillId="0" borderId="8" xfId="0" applyNumberFormat="1" applyFont="1" applyBorder="1" applyAlignment="1">
      <alignment horizontal="left" vertical="center" wrapText="1"/>
    </xf>
    <xf numFmtId="165" fontId="17" fillId="3" borderId="8" xfId="64" applyNumberFormat="1" applyFont="1" applyBorder="1" applyAlignment="1">
      <alignment horizontal="center" vertical="center"/>
    </xf>
    <xf numFmtId="2" fontId="16" fillId="0" borderId="8" xfId="0" applyNumberFormat="1" applyFont="1" applyBorder="1" applyAlignment="1">
      <alignment horizontal="left" vertical="center" wrapText="1"/>
    </xf>
    <xf numFmtId="0" fontId="16" fillId="0" borderId="8" xfId="0" applyFont="1" applyBorder="1" applyAlignment="1">
      <alignment horizontal="center" vertical="center"/>
    </xf>
    <xf numFmtId="0" fontId="15" fillId="0" borderId="0" xfId="0" applyFont="1"/>
    <xf numFmtId="0" fontId="15" fillId="0" borderId="21" xfId="0" applyFont="1" applyBorder="1" applyAlignment="1">
      <alignment horizontal="center" vertical="center"/>
    </xf>
    <xf numFmtId="0" fontId="14" fillId="7" borderId="51" xfId="0" applyFont="1" applyFill="1" applyBorder="1" applyAlignment="1">
      <alignment horizontal="center" vertical="center" wrapText="1"/>
    </xf>
    <xf numFmtId="0" fontId="14" fillId="10" borderId="51" xfId="0" applyFont="1" applyFill="1" applyBorder="1" applyAlignment="1">
      <alignment horizontal="center" vertical="center"/>
    </xf>
    <xf numFmtId="0" fontId="14" fillId="10" borderId="51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15" fillId="0" borderId="8" xfId="0" applyFont="1" applyBorder="1"/>
    <xf numFmtId="0" fontId="16" fillId="2" borderId="8" xfId="0" applyFont="1" applyFill="1" applyBorder="1" applyAlignment="1">
      <alignment horizontal="center" vertical="center"/>
    </xf>
    <xf numFmtId="0" fontId="18" fillId="0" borderId="0" xfId="0" applyFont="1" applyAlignment="1">
      <alignment horizontal="right"/>
    </xf>
    <xf numFmtId="2" fontId="16" fillId="2" borderId="8" xfId="0" applyNumberFormat="1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/>
    </xf>
    <xf numFmtId="2" fontId="15" fillId="2" borderId="8" xfId="0" applyNumberFormat="1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21" fillId="0" borderId="0" xfId="0" applyFont="1"/>
    <xf numFmtId="0" fontId="25" fillId="0" borderId="0" xfId="69" applyFont="1" applyAlignment="1">
      <alignment vertical="center"/>
    </xf>
    <xf numFmtId="0" fontId="21" fillId="5" borderId="21" xfId="69" applyFont="1" applyFill="1" applyBorder="1" applyAlignment="1">
      <alignment horizontal="center" vertical="center"/>
    </xf>
    <xf numFmtId="0" fontId="28" fillId="13" borderId="16" xfId="69" applyFont="1" applyFill="1" applyBorder="1" applyAlignment="1">
      <alignment horizontal="center" vertical="center"/>
    </xf>
    <xf numFmtId="0" fontId="21" fillId="0" borderId="21" xfId="69" applyFont="1" applyBorder="1" applyAlignment="1">
      <alignment horizontal="center" vertical="center"/>
    </xf>
    <xf numFmtId="0" fontId="28" fillId="13" borderId="43" xfId="69" applyFont="1" applyFill="1" applyBorder="1" applyAlignment="1">
      <alignment horizontal="left" vertical="center"/>
    </xf>
    <xf numFmtId="14" fontId="21" fillId="13" borderId="39" xfId="69" applyNumberFormat="1" applyFont="1" applyFill="1" applyBorder="1" applyAlignment="1">
      <alignment horizontal="center" vertical="center"/>
    </xf>
    <xf numFmtId="0" fontId="21" fillId="13" borderId="39" xfId="69" applyFont="1" applyFill="1" applyBorder="1" applyAlignment="1">
      <alignment horizontal="center" vertical="center"/>
    </xf>
    <xf numFmtId="0" fontId="29" fillId="0" borderId="0" xfId="69" applyFont="1" applyAlignment="1">
      <alignment vertical="center"/>
    </xf>
    <xf numFmtId="0" fontId="20" fillId="0" borderId="46" xfId="69" applyFont="1" applyBorder="1" applyAlignment="1">
      <alignment vertical="center"/>
    </xf>
    <xf numFmtId="0" fontId="20" fillId="0" borderId="28" xfId="69" applyFont="1" applyBorder="1" applyAlignment="1">
      <alignment vertical="center"/>
    </xf>
    <xf numFmtId="0" fontId="21" fillId="5" borderId="19" xfId="69" applyFont="1" applyFill="1" applyBorder="1" applyAlignment="1">
      <alignment horizontal="center" vertical="center" wrapText="1"/>
    </xf>
    <xf numFmtId="0" fontId="20" fillId="5" borderId="22" xfId="69" applyFont="1" applyFill="1" applyBorder="1" applyAlignment="1">
      <alignment horizontal="center" vertical="center" wrapText="1"/>
    </xf>
    <xf numFmtId="0" fontId="20" fillId="13" borderId="25" xfId="69" applyFont="1" applyFill="1" applyBorder="1" applyAlignment="1">
      <alignment horizontal="center" vertical="center"/>
    </xf>
    <xf numFmtId="0" fontId="21" fillId="5" borderId="15" xfId="69" applyFont="1" applyFill="1" applyBorder="1" applyAlignment="1">
      <alignment horizontal="center" vertical="center"/>
    </xf>
    <xf numFmtId="0" fontId="21" fillId="13" borderId="16" xfId="69" applyFont="1" applyFill="1" applyBorder="1" applyAlignment="1">
      <alignment horizontal="center" vertical="center" wrapText="1"/>
    </xf>
    <xf numFmtId="0" fontId="21" fillId="0" borderId="15" xfId="69" applyFont="1" applyBorder="1" applyAlignment="1">
      <alignment horizontal="center" vertical="center"/>
    </xf>
    <xf numFmtId="165" fontId="31" fillId="13" borderId="16" xfId="70" applyNumberFormat="1" applyFont="1" applyFill="1" applyBorder="1" applyAlignment="1">
      <alignment horizontal="center" vertical="center"/>
    </xf>
    <xf numFmtId="0" fontId="21" fillId="5" borderId="12" xfId="69" applyFont="1" applyFill="1" applyBorder="1" applyAlignment="1">
      <alignment horizontal="center" vertical="center"/>
    </xf>
    <xf numFmtId="14" fontId="21" fillId="13" borderId="14" xfId="69" applyNumberFormat="1" applyFont="1" applyFill="1" applyBorder="1" applyAlignment="1">
      <alignment horizontal="center" vertical="center"/>
    </xf>
    <xf numFmtId="0" fontId="33" fillId="0" borderId="4" xfId="69" applyFont="1" applyBorder="1" applyAlignment="1">
      <alignment horizontal="center" vertical="center"/>
    </xf>
    <xf numFmtId="0" fontId="33" fillId="0" borderId="0" xfId="69" applyFont="1" applyAlignment="1">
      <alignment horizontal="center" vertical="center"/>
    </xf>
    <xf numFmtId="0" fontId="34" fillId="0" borderId="0" xfId="69" applyFont="1" applyAlignment="1">
      <alignment vertical="center"/>
    </xf>
    <xf numFmtId="0" fontId="28" fillId="0" borderId="0" xfId="69" applyFont="1" applyAlignment="1">
      <alignment vertical="center"/>
    </xf>
    <xf numFmtId="0" fontId="28" fillId="5" borderId="19" xfId="69" applyFont="1" applyFill="1" applyBorder="1" applyAlignment="1">
      <alignment horizontal="center" vertical="center"/>
    </xf>
    <xf numFmtId="49" fontId="28" fillId="5" borderId="27" xfId="69" applyNumberFormat="1" applyFont="1" applyFill="1" applyBorder="1" applyAlignment="1">
      <alignment horizontal="left" vertical="center"/>
    </xf>
    <xf numFmtId="9" fontId="28" fillId="5" borderId="22" xfId="3" applyFont="1" applyFill="1" applyBorder="1" applyAlignment="1">
      <alignment horizontal="center" vertical="center"/>
    </xf>
    <xf numFmtId="166" fontId="28" fillId="13" borderId="25" xfId="12" applyFont="1" applyFill="1" applyBorder="1" applyAlignment="1">
      <alignment horizontal="left" vertical="center"/>
    </xf>
    <xf numFmtId="0" fontId="28" fillId="0" borderId="15" xfId="69" applyFont="1" applyBorder="1" applyAlignment="1">
      <alignment horizontal="center" vertical="center"/>
    </xf>
    <xf numFmtId="49" fontId="28" fillId="0" borderId="27" xfId="69" applyNumberFormat="1" applyFont="1" applyBorder="1" applyAlignment="1">
      <alignment horizontal="left" vertical="center"/>
    </xf>
    <xf numFmtId="9" fontId="28" fillId="0" borderId="22" xfId="3" applyFont="1" applyFill="1" applyBorder="1" applyAlignment="1">
      <alignment horizontal="center" vertical="center"/>
    </xf>
    <xf numFmtId="44" fontId="28" fillId="13" borderId="25" xfId="12" applyNumberFormat="1" applyFont="1" applyFill="1" applyBorder="1" applyAlignment="1">
      <alignment horizontal="left" vertical="center"/>
    </xf>
    <xf numFmtId="0" fontId="28" fillId="5" borderId="15" xfId="69" applyFont="1" applyFill="1" applyBorder="1" applyAlignment="1">
      <alignment horizontal="center" vertical="center"/>
    </xf>
    <xf numFmtId="49" fontId="28" fillId="5" borderId="21" xfId="69" applyNumberFormat="1" applyFont="1" applyFill="1" applyBorder="1" applyAlignment="1">
      <alignment horizontal="left" vertical="center"/>
    </xf>
    <xf numFmtId="0" fontId="28" fillId="5" borderId="33" xfId="69" applyFont="1" applyFill="1" applyBorder="1" applyAlignment="1">
      <alignment horizontal="center" vertical="center"/>
    </xf>
    <xf numFmtId="49" fontId="28" fillId="5" borderId="46" xfId="69" applyNumberFormat="1" applyFont="1" applyFill="1" applyBorder="1" applyAlignment="1">
      <alignment horizontal="justify" vertical="center"/>
    </xf>
    <xf numFmtId="9" fontId="28" fillId="5" borderId="8" xfId="3" applyFont="1" applyFill="1" applyBorder="1" applyAlignment="1">
      <alignment horizontal="center" vertical="center"/>
    </xf>
    <xf numFmtId="0" fontId="28" fillId="0" borderId="33" xfId="69" applyFont="1" applyBorder="1" applyAlignment="1">
      <alignment horizontal="center" vertical="center"/>
    </xf>
    <xf numFmtId="49" fontId="28" fillId="0" borderId="46" xfId="69" applyNumberFormat="1" applyFont="1" applyBorder="1" applyAlignment="1">
      <alignment horizontal="justify" vertical="center"/>
    </xf>
    <xf numFmtId="9" fontId="28" fillId="0" borderId="29" xfId="3" applyFont="1" applyFill="1" applyBorder="1" applyAlignment="1">
      <alignment horizontal="center" vertical="center"/>
    </xf>
    <xf numFmtId="9" fontId="33" fillId="12" borderId="13" xfId="3" applyFont="1" applyFill="1" applyBorder="1" applyAlignment="1">
      <alignment horizontal="center" vertical="center"/>
    </xf>
    <xf numFmtId="166" fontId="33" fillId="13" borderId="14" xfId="12" applyFont="1" applyFill="1" applyBorder="1" applyAlignment="1">
      <alignment horizontal="left" vertical="center"/>
    </xf>
    <xf numFmtId="0" fontId="28" fillId="0" borderId="4" xfId="69" applyFont="1" applyBorder="1" applyAlignment="1">
      <alignment horizontal="center" vertical="center"/>
    </xf>
    <xf numFmtId="0" fontId="28" fillId="0" borderId="0" xfId="69" applyFont="1" applyAlignment="1">
      <alignment horizontal="center" vertical="center"/>
    </xf>
    <xf numFmtId="0" fontId="28" fillId="5" borderId="22" xfId="69" applyFont="1" applyFill="1" applyBorder="1" applyAlignment="1">
      <alignment vertical="center"/>
    </xf>
    <xf numFmtId="10" fontId="28" fillId="5" borderId="22" xfId="3" quotePrefix="1" applyNumberFormat="1" applyFont="1" applyFill="1" applyBorder="1" applyAlignment="1">
      <alignment horizontal="center" vertical="center"/>
    </xf>
    <xf numFmtId="166" fontId="28" fillId="5" borderId="25" xfId="12" applyFont="1" applyFill="1" applyBorder="1" applyAlignment="1">
      <alignment horizontal="left" vertical="center"/>
    </xf>
    <xf numFmtId="0" fontId="28" fillId="0" borderId="29" xfId="69" applyFont="1" applyBorder="1" applyAlignment="1">
      <alignment vertical="center"/>
    </xf>
    <xf numFmtId="10" fontId="28" fillId="0" borderId="29" xfId="3" applyNumberFormat="1" applyFont="1" applyFill="1" applyBorder="1" applyAlignment="1">
      <alignment horizontal="center" vertical="center"/>
    </xf>
    <xf numFmtId="166" fontId="28" fillId="0" borderId="16" xfId="12" applyFont="1" applyBorder="1" applyAlignment="1">
      <alignment horizontal="left" vertical="center"/>
    </xf>
    <xf numFmtId="10" fontId="33" fillId="12" borderId="8" xfId="69" applyNumberFormat="1" applyFont="1" applyFill="1" applyBorder="1" applyAlignment="1">
      <alignment horizontal="center" vertical="center"/>
    </xf>
    <xf numFmtId="166" fontId="33" fillId="12" borderId="16" xfId="12" applyFont="1" applyFill="1" applyBorder="1" applyAlignment="1">
      <alignment horizontal="left" vertical="center"/>
    </xf>
    <xf numFmtId="0" fontId="28" fillId="0" borderId="18" xfId="69" applyFont="1" applyBorder="1" applyAlignment="1">
      <alignment horizontal="center" vertical="center"/>
    </xf>
    <xf numFmtId="10" fontId="28" fillId="13" borderId="22" xfId="70" applyNumberFormat="1" applyFont="1" applyFill="1" applyBorder="1" applyAlignment="1">
      <alignment horizontal="center" vertical="center"/>
    </xf>
    <xf numFmtId="0" fontId="28" fillId="0" borderId="8" xfId="69" applyFont="1" applyBorder="1" applyAlignment="1">
      <alignment vertical="center"/>
    </xf>
    <xf numFmtId="10" fontId="28" fillId="13" borderId="8" xfId="70" applyNumberFormat="1" applyFont="1" applyFill="1" applyBorder="1" applyAlignment="1">
      <alignment horizontal="center" vertical="center"/>
    </xf>
    <xf numFmtId="166" fontId="28" fillId="13" borderId="16" xfId="12" applyFont="1" applyFill="1" applyBorder="1" applyAlignment="1">
      <alignment horizontal="left" vertical="center"/>
    </xf>
    <xf numFmtId="0" fontId="28" fillId="5" borderId="8" xfId="69" applyFont="1" applyFill="1" applyBorder="1" applyAlignment="1">
      <alignment vertical="center" wrapText="1"/>
    </xf>
    <xf numFmtId="10" fontId="28" fillId="5" borderId="8" xfId="70" applyNumberFormat="1" applyFont="1" applyFill="1" applyBorder="1" applyAlignment="1">
      <alignment horizontal="center" vertical="center"/>
    </xf>
    <xf numFmtId="166" fontId="28" fillId="5" borderId="16" xfId="12" applyFont="1" applyFill="1" applyBorder="1" applyAlignment="1">
      <alignment horizontal="left" vertical="center"/>
    </xf>
    <xf numFmtId="0" fontId="28" fillId="5" borderId="8" xfId="69" applyFont="1" applyFill="1" applyBorder="1" applyAlignment="1">
      <alignment vertical="center"/>
    </xf>
    <xf numFmtId="0" fontId="28" fillId="5" borderId="42" xfId="69" applyFont="1" applyFill="1" applyBorder="1" applyAlignment="1">
      <alignment vertical="center" wrapText="1"/>
    </xf>
    <xf numFmtId="166" fontId="28" fillId="13" borderId="22" xfId="12" applyFont="1" applyFill="1" applyBorder="1" applyAlignment="1">
      <alignment horizontal="center" vertical="center" wrapText="1"/>
    </xf>
    <xf numFmtId="0" fontId="28" fillId="0" borderId="19" xfId="69" applyFont="1" applyBorder="1" applyAlignment="1">
      <alignment horizontal="center" vertical="center"/>
    </xf>
    <xf numFmtId="0" fontId="28" fillId="0" borderId="21" xfId="69" applyFont="1" applyBorder="1" applyAlignment="1">
      <alignment vertical="center"/>
    </xf>
    <xf numFmtId="9" fontId="28" fillId="13" borderId="8" xfId="3" applyFont="1" applyFill="1" applyBorder="1" applyAlignment="1">
      <alignment horizontal="center" vertical="center"/>
    </xf>
    <xf numFmtId="0" fontId="28" fillId="5" borderId="21" xfId="69" applyFont="1" applyFill="1" applyBorder="1" applyAlignment="1">
      <alignment vertical="center" wrapText="1"/>
    </xf>
    <xf numFmtId="166" fontId="28" fillId="13" borderId="8" xfId="12" applyFont="1" applyFill="1" applyBorder="1" applyAlignment="1">
      <alignment horizontal="center" vertical="center" wrapText="1"/>
    </xf>
    <xf numFmtId="9" fontId="33" fillId="12" borderId="8" xfId="3" applyFont="1" applyFill="1" applyBorder="1" applyAlignment="1">
      <alignment horizontal="center" vertical="center"/>
    </xf>
    <xf numFmtId="0" fontId="33" fillId="0" borderId="5" xfId="69" applyFont="1" applyBorder="1" applyAlignment="1">
      <alignment horizontal="center" vertical="center"/>
    </xf>
    <xf numFmtId="0" fontId="33" fillId="0" borderId="6" xfId="69" applyFont="1" applyBorder="1" applyAlignment="1">
      <alignment horizontal="center" vertical="center"/>
    </xf>
    <xf numFmtId="10" fontId="33" fillId="0" borderId="6" xfId="70" applyNumberFormat="1" applyFont="1" applyFill="1" applyBorder="1" applyAlignment="1">
      <alignment horizontal="right" vertical="center"/>
    </xf>
    <xf numFmtId="170" fontId="33" fillId="0" borderId="7" xfId="70" applyFont="1" applyFill="1" applyBorder="1" applyAlignment="1">
      <alignment horizontal="right" vertical="center"/>
    </xf>
    <xf numFmtId="10" fontId="28" fillId="5" borderId="22" xfId="70" applyNumberFormat="1" applyFont="1" applyFill="1" applyBorder="1" applyAlignment="1">
      <alignment horizontal="center" vertical="center"/>
    </xf>
    <xf numFmtId="10" fontId="28" fillId="0" borderId="8" xfId="70" applyNumberFormat="1" applyFont="1" applyFill="1" applyBorder="1" applyAlignment="1">
      <alignment horizontal="center" vertical="center"/>
    </xf>
    <xf numFmtId="166" fontId="28" fillId="0" borderId="16" xfId="12" applyFont="1" applyFill="1" applyBorder="1" applyAlignment="1">
      <alignment horizontal="left" vertical="center"/>
    </xf>
    <xf numFmtId="0" fontId="28" fillId="5" borderId="21" xfId="69" applyFont="1" applyFill="1" applyBorder="1" applyAlignment="1">
      <alignment vertical="center"/>
    </xf>
    <xf numFmtId="9" fontId="28" fillId="5" borderId="8" xfId="69" applyNumberFormat="1" applyFont="1" applyFill="1" applyBorder="1" applyAlignment="1">
      <alignment horizontal="center" vertical="center"/>
    </xf>
    <xf numFmtId="10" fontId="33" fillId="12" borderId="13" xfId="69" applyNumberFormat="1" applyFont="1" applyFill="1" applyBorder="1" applyAlignment="1">
      <alignment horizontal="center" vertical="center"/>
    </xf>
    <xf numFmtId="166" fontId="33" fillId="12" borderId="14" xfId="12" applyFont="1" applyFill="1" applyBorder="1" applyAlignment="1">
      <alignment horizontal="left" vertical="center"/>
    </xf>
    <xf numFmtId="0" fontId="28" fillId="5" borderId="22" xfId="69" applyFont="1" applyFill="1" applyBorder="1" applyAlignment="1">
      <alignment vertical="center" wrapText="1"/>
    </xf>
    <xf numFmtId="0" fontId="28" fillId="0" borderId="8" xfId="69" applyFont="1" applyBorder="1" applyAlignment="1">
      <alignment vertical="center" wrapText="1"/>
    </xf>
    <xf numFmtId="171" fontId="33" fillId="0" borderId="0" xfId="69" applyNumberFormat="1" applyFont="1" applyAlignment="1">
      <alignment horizontal="right" vertical="center"/>
    </xf>
    <xf numFmtId="170" fontId="33" fillId="0" borderId="0" xfId="70" applyFont="1" applyFill="1" applyBorder="1" applyAlignment="1">
      <alignment horizontal="right" vertical="center"/>
    </xf>
    <xf numFmtId="10" fontId="28" fillId="5" borderId="22" xfId="70" applyNumberFormat="1" applyFont="1" applyFill="1" applyBorder="1" applyAlignment="1">
      <alignment horizontal="right" vertical="center"/>
    </xf>
    <xf numFmtId="166" fontId="28" fillId="5" borderId="25" xfId="12" applyFont="1" applyFill="1" applyBorder="1" applyAlignment="1">
      <alignment horizontal="right" vertical="center"/>
    </xf>
    <xf numFmtId="10" fontId="28" fillId="0" borderId="8" xfId="70" applyNumberFormat="1" applyFont="1" applyFill="1" applyBorder="1" applyAlignment="1">
      <alignment horizontal="right" vertical="center"/>
    </xf>
    <xf numFmtId="166" fontId="28" fillId="0" borderId="16" xfId="12" applyFont="1" applyFill="1" applyBorder="1" applyAlignment="1">
      <alignment horizontal="right" vertical="center"/>
    </xf>
    <xf numFmtId="10" fontId="28" fillId="5" borderId="8" xfId="70" applyNumberFormat="1" applyFont="1" applyFill="1" applyBorder="1" applyAlignment="1">
      <alignment horizontal="right" vertical="center"/>
    </xf>
    <xf numFmtId="166" fontId="28" fillId="5" borderId="16" xfId="12" applyFont="1" applyFill="1" applyBorder="1" applyAlignment="1">
      <alignment horizontal="right" vertical="center"/>
    </xf>
    <xf numFmtId="0" fontId="28" fillId="5" borderId="38" xfId="69" applyFont="1" applyFill="1" applyBorder="1" applyAlignment="1">
      <alignment horizontal="center" vertical="center"/>
    </xf>
    <xf numFmtId="10" fontId="33" fillId="12" borderId="8" xfId="69" applyNumberFormat="1" applyFont="1" applyFill="1" applyBorder="1" applyAlignment="1">
      <alignment horizontal="right" vertical="center"/>
    </xf>
    <xf numFmtId="166" fontId="33" fillId="12" borderId="39" xfId="12" applyFont="1" applyFill="1" applyBorder="1" applyAlignment="1">
      <alignment horizontal="right" vertical="center"/>
    </xf>
    <xf numFmtId="0" fontId="33" fillId="0" borderId="38" xfId="69" applyFont="1" applyBorder="1" applyAlignment="1">
      <alignment horizontal="center" vertical="center"/>
    </xf>
    <xf numFmtId="0" fontId="33" fillId="0" borderId="23" xfId="69" applyFont="1" applyBorder="1" applyAlignment="1">
      <alignment horizontal="center" vertical="center"/>
    </xf>
    <xf numFmtId="166" fontId="33" fillId="12" borderId="16" xfId="12" applyFont="1" applyFill="1" applyBorder="1" applyAlignment="1">
      <alignment horizontal="right" vertical="center"/>
    </xf>
    <xf numFmtId="0" fontId="33" fillId="0" borderId="35" xfId="69" applyFont="1" applyBorder="1" applyAlignment="1">
      <alignment horizontal="center" vertical="center"/>
    </xf>
    <xf numFmtId="0" fontId="33" fillId="0" borderId="40" xfId="69" applyFont="1" applyBorder="1" applyAlignment="1">
      <alignment horizontal="center" vertical="center"/>
    </xf>
    <xf numFmtId="10" fontId="33" fillId="0" borderId="40" xfId="69" applyNumberFormat="1" applyFont="1" applyBorder="1" applyAlignment="1">
      <alignment horizontal="right" vertical="center"/>
    </xf>
    <xf numFmtId="170" fontId="33" fillId="0" borderId="41" xfId="70" applyFont="1" applyFill="1" applyBorder="1" applyAlignment="1">
      <alignment horizontal="right" vertical="center"/>
    </xf>
    <xf numFmtId="166" fontId="33" fillId="5" borderId="16" xfId="12" applyFont="1" applyFill="1" applyBorder="1" applyAlignment="1">
      <alignment horizontal="right" vertical="center"/>
    </xf>
    <xf numFmtId="166" fontId="33" fillId="0" borderId="16" xfId="12" applyFont="1" applyFill="1" applyBorder="1" applyAlignment="1">
      <alignment horizontal="right" vertical="center"/>
    </xf>
    <xf numFmtId="166" fontId="33" fillId="12" borderId="14" xfId="12" applyFont="1" applyFill="1" applyBorder="1" applyAlignment="1">
      <alignment horizontal="right" vertical="center"/>
    </xf>
    <xf numFmtId="166" fontId="33" fillId="12" borderId="7" xfId="12" applyFont="1" applyFill="1" applyBorder="1" applyAlignment="1">
      <alignment vertical="center"/>
    </xf>
    <xf numFmtId="10" fontId="28" fillId="5" borderId="22" xfId="3" applyNumberFormat="1" applyFont="1" applyFill="1" applyBorder="1" applyAlignment="1">
      <alignment horizontal="right" vertical="center"/>
    </xf>
    <xf numFmtId="166" fontId="28" fillId="5" borderId="43" xfId="12" applyFont="1" applyFill="1" applyBorder="1" applyAlignment="1">
      <alignment horizontal="right" vertical="center"/>
    </xf>
    <xf numFmtId="10" fontId="28" fillId="0" borderId="8" xfId="3" applyNumberFormat="1" applyFont="1" applyFill="1" applyBorder="1" applyAlignment="1">
      <alignment horizontal="right" vertical="center"/>
    </xf>
    <xf numFmtId="166" fontId="28" fillId="0" borderId="16" xfId="12" applyFont="1" applyBorder="1" applyAlignment="1">
      <alignment horizontal="right" vertical="center"/>
    </xf>
    <xf numFmtId="0" fontId="28" fillId="5" borderId="29" xfId="69" applyFont="1" applyFill="1" applyBorder="1" applyAlignment="1">
      <alignment horizontal="left" vertical="center"/>
    </xf>
    <xf numFmtId="10" fontId="33" fillId="5" borderId="8" xfId="70" applyNumberFormat="1" applyFont="1" applyFill="1" applyBorder="1" applyAlignment="1">
      <alignment horizontal="right" vertical="center"/>
    </xf>
    <xf numFmtId="0" fontId="28" fillId="0" borderId="15" xfId="69" applyFont="1" applyBorder="1" applyAlignment="1">
      <alignment horizontal="right" vertical="center"/>
    </xf>
    <xf numFmtId="0" fontId="37" fillId="0" borderId="8" xfId="69" applyFont="1" applyBorder="1" applyAlignment="1">
      <alignment horizontal="left" vertical="center" indent="1"/>
    </xf>
    <xf numFmtId="10" fontId="28" fillId="0" borderId="8" xfId="69" applyNumberFormat="1" applyFont="1" applyBorder="1" applyAlignment="1">
      <alignment vertical="center"/>
    </xf>
    <xf numFmtId="166" fontId="28" fillId="0" borderId="39" xfId="12" applyFont="1" applyBorder="1" applyAlignment="1">
      <alignment horizontal="right" vertical="center"/>
    </xf>
    <xf numFmtId="170" fontId="28" fillId="0" borderId="0" xfId="69" applyNumberFormat="1" applyFont="1" applyAlignment="1">
      <alignment vertical="center"/>
    </xf>
    <xf numFmtId="0" fontId="28" fillId="5" borderId="15" xfId="69" applyFont="1" applyFill="1" applyBorder="1" applyAlignment="1">
      <alignment horizontal="right" vertical="center"/>
    </xf>
    <xf numFmtId="0" fontId="37" fillId="5" borderId="8" xfId="69" applyFont="1" applyFill="1" applyBorder="1" applyAlignment="1">
      <alignment horizontal="left" vertical="center" indent="1"/>
    </xf>
    <xf numFmtId="10" fontId="28" fillId="5" borderId="8" xfId="69" applyNumberFormat="1" applyFont="1" applyFill="1" applyBorder="1" applyAlignment="1">
      <alignment vertical="center"/>
    </xf>
    <xf numFmtId="166" fontId="28" fillId="5" borderId="39" xfId="12" applyFont="1" applyFill="1" applyBorder="1" applyAlignment="1">
      <alignment horizontal="right" vertical="center"/>
    </xf>
    <xf numFmtId="166" fontId="33" fillId="12" borderId="41" xfId="12" applyFont="1" applyFill="1" applyBorder="1" applyAlignment="1">
      <alignment horizontal="right" vertical="center"/>
    </xf>
    <xf numFmtId="166" fontId="28" fillId="5" borderId="16" xfId="12" applyFont="1" applyFill="1" applyBorder="1" applyAlignment="1">
      <alignment vertical="center"/>
    </xf>
    <xf numFmtId="166" fontId="28" fillId="0" borderId="16" xfId="12" applyFont="1" applyBorder="1" applyAlignment="1">
      <alignment vertical="center"/>
    </xf>
    <xf numFmtId="166" fontId="33" fillId="0" borderId="16" xfId="12" applyFont="1" applyBorder="1" applyAlignment="1">
      <alignment vertical="center"/>
    </xf>
    <xf numFmtId="0" fontId="33" fillId="12" borderId="15" xfId="69" applyFont="1" applyFill="1" applyBorder="1" applyAlignment="1">
      <alignment horizontal="center" vertical="center"/>
    </xf>
    <xf numFmtId="0" fontId="33" fillId="12" borderId="8" xfId="69" applyFont="1" applyFill="1" applyBorder="1" applyAlignment="1">
      <alignment horizontal="center" vertical="center"/>
    </xf>
    <xf numFmtId="166" fontId="33" fillId="12" borderId="16" xfId="12" applyFont="1" applyFill="1" applyBorder="1" applyAlignment="1">
      <alignment vertical="center"/>
    </xf>
    <xf numFmtId="166" fontId="33" fillId="12" borderId="14" xfId="12" applyFont="1" applyFill="1" applyBorder="1" applyAlignment="1">
      <alignment vertical="center"/>
    </xf>
    <xf numFmtId="0" fontId="34" fillId="0" borderId="0" xfId="69" applyFont="1" applyAlignment="1">
      <alignment horizontal="center" vertical="center"/>
    </xf>
    <xf numFmtId="166" fontId="34" fillId="0" borderId="0" xfId="12" applyFont="1" applyFill="1" applyAlignment="1">
      <alignment vertical="center"/>
    </xf>
    <xf numFmtId="43" fontId="34" fillId="0" borderId="0" xfId="69" applyNumberFormat="1" applyFont="1" applyAlignment="1">
      <alignment vertical="center"/>
    </xf>
    <xf numFmtId="14" fontId="21" fillId="13" borderId="16" xfId="69" applyNumberFormat="1" applyFont="1" applyFill="1" applyBorder="1" applyAlignment="1">
      <alignment horizontal="center" vertical="center"/>
    </xf>
    <xf numFmtId="0" fontId="21" fillId="13" borderId="16" xfId="69" applyFont="1" applyFill="1" applyBorder="1" applyAlignment="1">
      <alignment horizontal="center" vertical="center"/>
    </xf>
    <xf numFmtId="0" fontId="21" fillId="5" borderId="38" xfId="69" applyFont="1" applyFill="1" applyBorder="1" applyAlignment="1">
      <alignment horizontal="center" vertical="center"/>
    </xf>
    <xf numFmtId="0" fontId="21" fillId="0" borderId="38" xfId="69" applyFont="1" applyBorder="1" applyAlignment="1">
      <alignment horizontal="center" vertical="center"/>
    </xf>
    <xf numFmtId="0" fontId="33" fillId="5" borderId="22" xfId="69" applyFont="1" applyFill="1" applyBorder="1" applyAlignment="1">
      <alignment horizontal="center" vertical="center" wrapText="1"/>
    </xf>
    <xf numFmtId="165" fontId="21" fillId="13" borderId="16" xfId="70" applyNumberFormat="1" applyFont="1" applyFill="1" applyBorder="1" applyAlignment="1">
      <alignment horizontal="center" vertical="center"/>
    </xf>
    <xf numFmtId="166" fontId="28" fillId="13" borderId="25" xfId="12" applyFont="1" applyFill="1" applyBorder="1" applyAlignment="1">
      <alignment vertical="center"/>
    </xf>
    <xf numFmtId="9" fontId="28" fillId="0" borderId="8" xfId="3" applyFont="1" applyFill="1" applyBorder="1" applyAlignment="1">
      <alignment horizontal="center" vertical="center"/>
    </xf>
    <xf numFmtId="9" fontId="28" fillId="5" borderId="29" xfId="3" applyFont="1" applyFill="1" applyBorder="1" applyAlignment="1">
      <alignment horizontal="center" vertical="center"/>
    </xf>
    <xf numFmtId="0" fontId="33" fillId="12" borderId="61" xfId="69" applyFont="1" applyFill="1" applyBorder="1" applyAlignment="1">
      <alignment horizontal="center" vertical="center"/>
    </xf>
    <xf numFmtId="49" fontId="33" fillId="12" borderId="62" xfId="69" applyNumberFormat="1" applyFont="1" applyFill="1" applyBorder="1" applyAlignment="1">
      <alignment horizontal="center" vertical="center"/>
    </xf>
    <xf numFmtId="9" fontId="33" fillId="12" borderId="62" xfId="3" applyFont="1" applyFill="1" applyBorder="1" applyAlignment="1">
      <alignment horizontal="center" vertical="center"/>
    </xf>
    <xf numFmtId="166" fontId="33" fillId="13" borderId="14" xfId="12" applyFont="1" applyFill="1" applyBorder="1" applyAlignment="1">
      <alignment vertical="center"/>
    </xf>
    <xf numFmtId="10" fontId="28" fillId="0" borderId="22" xfId="3" quotePrefix="1" applyNumberFormat="1" applyFont="1" applyFill="1" applyBorder="1" applyAlignment="1">
      <alignment horizontal="center" vertical="center"/>
    </xf>
    <xf numFmtId="166" fontId="28" fillId="5" borderId="25" xfId="12" applyFont="1" applyFill="1" applyBorder="1" applyAlignment="1">
      <alignment vertical="center"/>
    </xf>
    <xf numFmtId="10" fontId="28" fillId="0" borderId="8" xfId="3" applyNumberFormat="1" applyFont="1" applyFill="1" applyBorder="1" applyAlignment="1">
      <alignment horizontal="center" vertical="center"/>
    </xf>
    <xf numFmtId="10" fontId="28" fillId="13" borderId="22" xfId="70" applyNumberFormat="1" applyFont="1" applyFill="1" applyBorder="1" applyAlignment="1">
      <alignment horizontal="right" vertical="center"/>
    </xf>
    <xf numFmtId="166" fontId="28" fillId="13" borderId="25" xfId="12" applyFont="1" applyFill="1" applyBorder="1" applyAlignment="1">
      <alignment horizontal="right" vertical="center"/>
    </xf>
    <xf numFmtId="10" fontId="28" fillId="13" borderId="8" xfId="70" applyNumberFormat="1" applyFont="1" applyFill="1" applyBorder="1" applyAlignment="1">
      <alignment horizontal="right" vertical="center"/>
    </xf>
    <xf numFmtId="166" fontId="28" fillId="13" borderId="16" xfId="12" applyFont="1" applyFill="1" applyBorder="1" applyAlignment="1">
      <alignment horizontal="right" vertical="center"/>
    </xf>
    <xf numFmtId="0" fontId="33" fillId="0" borderId="37" xfId="69" applyFont="1" applyBorder="1" applyAlignment="1">
      <alignment horizontal="left" vertical="center"/>
    </xf>
    <xf numFmtId="0" fontId="33" fillId="0" borderId="28" xfId="69" applyFont="1" applyBorder="1" applyAlignment="1">
      <alignment horizontal="left" vertical="center"/>
    </xf>
    <xf numFmtId="10" fontId="26" fillId="0" borderId="28" xfId="69" applyNumberFormat="1" applyFont="1" applyBorder="1" applyAlignment="1">
      <alignment horizontal="right" vertical="center"/>
    </xf>
    <xf numFmtId="170" fontId="33" fillId="0" borderId="50" xfId="70" applyFont="1" applyFill="1" applyBorder="1" applyAlignment="1">
      <alignment horizontal="right" vertical="center"/>
    </xf>
    <xf numFmtId="0" fontId="33" fillId="5" borderId="42" xfId="69" applyFont="1" applyFill="1" applyBorder="1" applyAlignment="1">
      <alignment vertical="center" wrapText="1"/>
    </xf>
    <xf numFmtId="0" fontId="33" fillId="5" borderId="21" xfId="69" applyFont="1" applyFill="1" applyBorder="1" applyAlignment="1">
      <alignment vertical="center" wrapText="1"/>
    </xf>
    <xf numFmtId="10" fontId="33" fillId="12" borderId="13" xfId="69" applyNumberFormat="1" applyFont="1" applyFill="1" applyBorder="1" applyAlignment="1">
      <alignment horizontal="right" vertical="center"/>
    </xf>
    <xf numFmtId="10" fontId="33" fillId="0" borderId="0" xfId="69" applyNumberFormat="1" applyFont="1" applyAlignment="1">
      <alignment horizontal="right" vertical="center"/>
    </xf>
    <xf numFmtId="10" fontId="13" fillId="0" borderId="23" xfId="69" applyNumberFormat="1" applyFont="1" applyBorder="1" applyAlignment="1">
      <alignment horizontal="right" vertical="center"/>
    </xf>
    <xf numFmtId="170" fontId="33" fillId="0" borderId="39" xfId="70" applyFont="1" applyFill="1" applyBorder="1" applyAlignment="1">
      <alignment horizontal="right" vertical="center"/>
    </xf>
    <xf numFmtId="166" fontId="28" fillId="0" borderId="25" xfId="12" applyFont="1" applyFill="1" applyBorder="1" applyAlignment="1">
      <alignment horizontal="right" vertical="center"/>
    </xf>
    <xf numFmtId="166" fontId="33" fillId="5" borderId="25" xfId="12" applyFont="1" applyFill="1" applyBorder="1" applyAlignment="1">
      <alignment horizontal="right" vertical="center"/>
    </xf>
    <xf numFmtId="166" fontId="33" fillId="0" borderId="34" xfId="12" applyFont="1" applyFill="1" applyBorder="1" applyAlignment="1">
      <alignment horizontal="right" vertical="center"/>
    </xf>
    <xf numFmtId="0" fontId="33" fillId="12" borderId="6" xfId="69" applyFont="1" applyFill="1" applyBorder="1" applyAlignment="1">
      <alignment horizontal="center" vertical="center"/>
    </xf>
    <xf numFmtId="166" fontId="33" fillId="12" borderId="17" xfId="12" applyFont="1" applyFill="1" applyBorder="1" applyAlignment="1">
      <alignment horizontal="right" vertical="center"/>
    </xf>
    <xf numFmtId="0" fontId="28" fillId="12" borderId="5" xfId="69" applyFont="1" applyFill="1" applyBorder="1" applyAlignment="1">
      <alignment horizontal="center" vertical="center"/>
    </xf>
    <xf numFmtId="0" fontId="28" fillId="12" borderId="6" xfId="69" applyFont="1" applyFill="1" applyBorder="1" applyAlignment="1">
      <alignment vertical="center"/>
    </xf>
    <xf numFmtId="166" fontId="33" fillId="12" borderId="8" xfId="12" applyFont="1" applyFill="1" applyBorder="1" applyAlignment="1">
      <alignment vertical="center"/>
    </xf>
    <xf numFmtId="170" fontId="34" fillId="0" borderId="0" xfId="69" applyNumberFormat="1" applyFont="1" applyAlignment="1">
      <alignment vertical="center"/>
    </xf>
    <xf numFmtId="166" fontId="33" fillId="13" borderId="22" xfId="12" applyFont="1" applyFill="1" applyBorder="1" applyAlignment="1">
      <alignment horizontal="center" vertical="center" wrapText="1"/>
    </xf>
    <xf numFmtId="166" fontId="33" fillId="13" borderId="8" xfId="12" applyFont="1" applyFill="1" applyBorder="1" applyAlignment="1">
      <alignment horizontal="center" vertical="center" wrapText="1"/>
    </xf>
    <xf numFmtId="44" fontId="28" fillId="13" borderId="16" xfId="12" applyNumberFormat="1" applyFont="1" applyFill="1" applyBorder="1" applyAlignment="1">
      <alignment horizontal="right" vertical="center"/>
    </xf>
    <xf numFmtId="165" fontId="20" fillId="13" borderId="48" xfId="0" applyNumberFormat="1" applyFont="1" applyFill="1" applyBorder="1" applyAlignment="1">
      <alignment vertical="center"/>
    </xf>
    <xf numFmtId="0" fontId="20" fillId="13" borderId="8" xfId="0" applyFont="1" applyFill="1" applyBorder="1"/>
    <xf numFmtId="0" fontId="15" fillId="13" borderId="8" xfId="0" applyFont="1" applyFill="1" applyBorder="1"/>
    <xf numFmtId="165" fontId="20" fillId="13" borderId="8" xfId="0" applyNumberFormat="1" applyFont="1" applyFill="1" applyBorder="1"/>
    <xf numFmtId="165" fontId="20" fillId="13" borderId="29" xfId="0" applyNumberFormat="1" applyFont="1" applyFill="1" applyBorder="1"/>
    <xf numFmtId="0" fontId="20" fillId="13" borderId="8" xfId="0" applyFont="1" applyFill="1" applyBorder="1" applyAlignment="1">
      <alignment horizontal="right"/>
    </xf>
    <xf numFmtId="0" fontId="18" fillId="4" borderId="8" xfId="5" applyFont="1" applyFill="1" applyBorder="1" applyAlignment="1">
      <alignment horizontal="center" vertical="center" wrapText="1"/>
    </xf>
    <xf numFmtId="0" fontId="15" fillId="2" borderId="21" xfId="5" applyFont="1" applyFill="1" applyBorder="1" applyAlignment="1">
      <alignment wrapText="1"/>
    </xf>
    <xf numFmtId="0" fontId="15" fillId="2" borderId="23" xfId="5" applyFont="1" applyFill="1" applyBorder="1" applyAlignment="1">
      <alignment wrapText="1"/>
    </xf>
    <xf numFmtId="0" fontId="15" fillId="2" borderId="23" xfId="5" applyFont="1" applyFill="1" applyBorder="1" applyAlignment="1">
      <alignment horizontal="center" wrapText="1"/>
    </xf>
    <xf numFmtId="0" fontId="15" fillId="2" borderId="20" xfId="5" applyFont="1" applyFill="1" applyBorder="1" applyAlignment="1">
      <alignment wrapText="1"/>
    </xf>
    <xf numFmtId="2" fontId="15" fillId="2" borderId="20" xfId="5" applyNumberFormat="1" applyFont="1" applyFill="1" applyBorder="1" applyAlignment="1">
      <alignment horizontal="left" wrapText="1"/>
    </xf>
    <xf numFmtId="0" fontId="15" fillId="5" borderId="21" xfId="5" applyFont="1" applyFill="1" applyBorder="1" applyAlignment="1">
      <alignment wrapText="1"/>
    </xf>
    <xf numFmtId="0" fontId="15" fillId="5" borderId="23" xfId="5" applyFont="1" applyFill="1" applyBorder="1" applyAlignment="1">
      <alignment wrapText="1"/>
    </xf>
    <xf numFmtId="0" fontId="15" fillId="5" borderId="20" xfId="5" applyFont="1" applyFill="1" applyBorder="1" applyAlignment="1">
      <alignment wrapText="1"/>
    </xf>
    <xf numFmtId="2" fontId="15" fillId="5" borderId="21" xfId="5" applyNumberFormat="1" applyFont="1" applyFill="1" applyBorder="1" applyAlignment="1">
      <alignment wrapText="1"/>
    </xf>
    <xf numFmtId="44" fontId="18" fillId="13" borderId="8" xfId="6" applyFont="1" applyFill="1" applyBorder="1" applyAlignment="1">
      <alignment horizontal="centerContinuous" vertical="center" wrapText="1"/>
    </xf>
    <xf numFmtId="0" fontId="18" fillId="2" borderId="4" xfId="5" applyFont="1" applyFill="1" applyBorder="1" applyAlignment="1">
      <alignment horizontal="center" vertical="center" wrapText="1"/>
    </xf>
    <xf numFmtId="0" fontId="18" fillId="2" borderId="0" xfId="5" applyFont="1" applyFill="1" applyAlignment="1">
      <alignment horizontal="center" vertical="center" wrapText="1"/>
    </xf>
    <xf numFmtId="44" fontId="18" fillId="2" borderId="0" xfId="6" applyFont="1" applyFill="1" applyBorder="1" applyAlignment="1">
      <alignment horizontal="center" vertical="center" wrapText="1"/>
    </xf>
    <xf numFmtId="44" fontId="18" fillId="2" borderId="28" xfId="6" applyFont="1" applyFill="1" applyBorder="1" applyAlignment="1">
      <alignment horizontal="center" vertical="center" wrapText="1"/>
    </xf>
    <xf numFmtId="0" fontId="18" fillId="0" borderId="4" xfId="5" applyFont="1" applyBorder="1" applyAlignment="1">
      <alignment horizontal="center" wrapText="1"/>
    </xf>
    <xf numFmtId="0" fontId="18" fillId="0" borderId="0" xfId="5" applyFont="1" applyAlignment="1">
      <alignment horizontal="center" wrapText="1"/>
    </xf>
    <xf numFmtId="44" fontId="18" fillId="0" borderId="0" xfId="6" applyFont="1" applyBorder="1" applyAlignment="1">
      <alignment horizontal="center" wrapText="1"/>
    </xf>
    <xf numFmtId="0" fontId="18" fillId="0" borderId="4" xfId="5" applyFont="1" applyBorder="1" applyAlignment="1">
      <alignment horizontal="center" vertical="center" wrapText="1"/>
    </xf>
    <xf numFmtId="0" fontId="18" fillId="0" borderId="0" xfId="5" applyFont="1" applyAlignment="1">
      <alignment horizontal="center" vertical="center" wrapText="1"/>
    </xf>
    <xf numFmtId="44" fontId="18" fillId="0" borderId="0" xfId="6" applyFont="1" applyBorder="1" applyAlignment="1">
      <alignment horizontal="center" vertical="center" wrapText="1"/>
    </xf>
    <xf numFmtId="44" fontId="18" fillId="0" borderId="18" xfId="6" applyFont="1" applyBorder="1" applyAlignment="1">
      <alignment horizontal="center" vertical="center" wrapText="1"/>
    </xf>
    <xf numFmtId="3" fontId="15" fillId="5" borderId="21" xfId="5" applyNumberFormat="1" applyFont="1" applyFill="1" applyBorder="1" applyAlignment="1">
      <alignment wrapText="1"/>
    </xf>
    <xf numFmtId="3" fontId="15" fillId="5" borderId="20" xfId="5" applyNumberFormat="1" applyFont="1" applyFill="1" applyBorder="1" applyAlignment="1">
      <alignment wrapText="1"/>
    </xf>
    <xf numFmtId="44" fontId="18" fillId="13" borderId="8" xfId="6" applyFont="1" applyFill="1" applyBorder="1" applyAlignment="1">
      <alignment horizontal="center" vertical="center" wrapText="1"/>
    </xf>
    <xf numFmtId="0" fontId="15" fillId="0" borderId="4" xfId="5" applyFont="1" applyBorder="1" applyAlignment="1">
      <alignment wrapText="1"/>
    </xf>
    <xf numFmtId="0" fontId="15" fillId="0" borderId="0" xfId="5" applyFont="1" applyAlignment="1">
      <alignment wrapText="1"/>
    </xf>
    <xf numFmtId="0" fontId="15" fillId="0" borderId="0" xfId="5" applyFont="1" applyAlignment="1">
      <alignment horizontal="center" wrapText="1"/>
    </xf>
    <xf numFmtId="0" fontId="14" fillId="7" borderId="51" xfId="4" applyFont="1" applyFill="1" applyBorder="1" applyAlignment="1">
      <alignment horizontal="center" vertical="center"/>
    </xf>
    <xf numFmtId="0" fontId="14" fillId="7" borderId="51" xfId="0" applyFont="1" applyFill="1" applyBorder="1" applyAlignment="1">
      <alignment horizontal="center" vertical="center"/>
    </xf>
    <xf numFmtId="0" fontId="16" fillId="0" borderId="8" xfId="4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44" fontId="15" fillId="2" borderId="8" xfId="2" applyFont="1" applyFill="1" applyBorder="1" applyAlignment="1">
      <alignment horizontal="center" vertical="center"/>
    </xf>
    <xf numFmtId="44" fontId="33" fillId="13" borderId="8" xfId="4" applyNumberFormat="1" applyFont="1" applyFill="1" applyBorder="1" applyAlignment="1">
      <alignment vertical="center"/>
    </xf>
    <xf numFmtId="44" fontId="20" fillId="13" borderId="8" xfId="2" applyFont="1" applyFill="1" applyBorder="1" applyAlignment="1">
      <alignment horizontal="center" vertical="center"/>
    </xf>
    <xf numFmtId="4" fontId="15" fillId="0" borderId="0" xfId="0" applyNumberFormat="1" applyFont="1"/>
    <xf numFmtId="0" fontId="22" fillId="0" borderId="38" xfId="4" applyFont="1" applyBorder="1" applyAlignment="1">
      <alignment horizontal="center" vertical="center"/>
    </xf>
    <xf numFmtId="0" fontId="22" fillId="0" borderId="23" xfId="4" applyFont="1" applyBorder="1" applyAlignment="1">
      <alignment horizontal="center" vertical="center"/>
    </xf>
    <xf numFmtId="44" fontId="22" fillId="0" borderId="23" xfId="4" applyNumberFormat="1" applyFont="1" applyBorder="1" applyAlignment="1">
      <alignment vertical="center"/>
    </xf>
    <xf numFmtId="44" fontId="18" fillId="0" borderId="23" xfId="2" applyFont="1" applyFill="1" applyBorder="1" applyAlignment="1">
      <alignment horizontal="center" vertical="center"/>
    </xf>
    <xf numFmtId="0" fontId="22" fillId="0" borderId="4" xfId="4" applyFont="1" applyBorder="1" applyAlignment="1">
      <alignment horizontal="center" vertical="center"/>
    </xf>
    <xf numFmtId="0" fontId="22" fillId="0" borderId="0" xfId="4" applyFont="1" applyAlignment="1">
      <alignment horizontal="center" vertical="center"/>
    </xf>
    <xf numFmtId="44" fontId="22" fillId="0" borderId="0" xfId="4" applyNumberFormat="1" applyFont="1" applyAlignment="1">
      <alignment vertical="center"/>
    </xf>
    <xf numFmtId="44" fontId="18" fillId="0" borderId="28" xfId="2" applyFont="1" applyFill="1" applyBorder="1" applyAlignment="1">
      <alignment horizontal="center" vertical="center"/>
    </xf>
    <xf numFmtId="44" fontId="20" fillId="13" borderId="8" xfId="2" applyFont="1" applyFill="1" applyBorder="1" applyAlignment="1">
      <alignment horizontal="right" vertical="center"/>
    </xf>
    <xf numFmtId="44" fontId="18" fillId="5" borderId="8" xfId="2" applyFont="1" applyFill="1" applyBorder="1" applyAlignment="1">
      <alignment horizontal="right" vertical="center"/>
    </xf>
    <xf numFmtId="3" fontId="20" fillId="13" borderId="8" xfId="0" applyNumberFormat="1" applyFont="1" applyFill="1" applyBorder="1" applyAlignment="1">
      <alignment horizontal="center" vertical="center"/>
    </xf>
    <xf numFmtId="44" fontId="20" fillId="13" borderId="8" xfId="0" applyNumberFormat="1" applyFont="1" applyFill="1" applyBorder="1" applyAlignment="1">
      <alignment horizontal="right" vertical="center"/>
    </xf>
    <xf numFmtId="44" fontId="15" fillId="0" borderId="0" xfId="0" applyNumberFormat="1" applyFont="1"/>
    <xf numFmtId="0" fontId="33" fillId="2" borderId="0" xfId="4" applyFont="1" applyFill="1" applyAlignment="1">
      <alignment vertical="center"/>
    </xf>
    <xf numFmtId="4" fontId="16" fillId="0" borderId="8" xfId="4" applyNumberFormat="1" applyFont="1" applyBorder="1" applyAlignment="1">
      <alignment horizontal="center" vertical="center"/>
    </xf>
    <xf numFmtId="44" fontId="16" fillId="0" borderId="8" xfId="4" applyNumberFormat="1" applyFont="1" applyBorder="1" applyAlignment="1">
      <alignment horizontal="center" vertical="center"/>
    </xf>
    <xf numFmtId="44" fontId="28" fillId="0" borderId="0" xfId="4" applyNumberFormat="1" applyFont="1" applyAlignment="1">
      <alignment horizontal="center" vertical="center"/>
    </xf>
    <xf numFmtId="0" fontId="14" fillId="9" borderId="8" xfId="0" applyFont="1" applyFill="1" applyBorder="1" applyAlignment="1">
      <alignment horizontal="center" vertical="center"/>
    </xf>
    <xf numFmtId="0" fontId="14" fillId="9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/>
    </xf>
    <xf numFmtId="2" fontId="15" fillId="0" borderId="8" xfId="0" applyNumberFormat="1" applyFont="1" applyBorder="1" applyAlignment="1">
      <alignment horizontal="right"/>
    </xf>
    <xf numFmtId="2" fontId="15" fillId="0" borderId="8" xfId="0" applyNumberFormat="1" applyFont="1" applyBorder="1"/>
    <xf numFmtId="0" fontId="13" fillId="0" borderId="28" xfId="0" applyFont="1" applyBorder="1" applyAlignment="1">
      <alignment vertical="center"/>
    </xf>
    <xf numFmtId="0" fontId="13" fillId="0" borderId="44" xfId="0" applyFont="1" applyBorder="1" applyAlignment="1">
      <alignment vertical="center"/>
    </xf>
    <xf numFmtId="0" fontId="13" fillId="7" borderId="8" xfId="0" applyFont="1" applyFill="1" applyBorder="1" applyAlignment="1">
      <alignment horizontal="center" vertical="center"/>
    </xf>
    <xf numFmtId="2" fontId="13" fillId="7" borderId="8" xfId="0" applyNumberFormat="1" applyFont="1" applyFill="1" applyBorder="1"/>
    <xf numFmtId="0" fontId="40" fillId="0" borderId="0" xfId="0" applyFont="1" applyAlignment="1">
      <alignment horizontal="right" vertical="center"/>
    </xf>
    <xf numFmtId="0" fontId="40" fillId="0" borderId="42" xfId="0" applyFont="1" applyBorder="1" applyAlignment="1">
      <alignment horizontal="right" vertical="center"/>
    </xf>
    <xf numFmtId="2" fontId="40" fillId="0" borderId="0" xfId="0" applyNumberFormat="1" applyFont="1"/>
    <xf numFmtId="0" fontId="15" fillId="0" borderId="20" xfId="0" applyFont="1" applyBorder="1"/>
    <xf numFmtId="164" fontId="15" fillId="0" borderId="8" xfId="0" applyNumberFormat="1" applyFont="1" applyBorder="1"/>
    <xf numFmtId="0" fontId="19" fillId="0" borderId="8" xfId="0" applyFont="1" applyBorder="1"/>
    <xf numFmtId="0" fontId="15" fillId="0" borderId="42" xfId="0" applyFont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2" fontId="15" fillId="0" borderId="28" xfId="0" applyNumberFormat="1" applyFont="1" applyBorder="1"/>
    <xf numFmtId="0" fontId="18" fillId="0" borderId="0" xfId="0" applyFont="1" applyAlignment="1">
      <alignment horizontal="left"/>
    </xf>
    <xf numFmtId="164" fontId="15" fillId="0" borderId="0" xfId="0" applyNumberFormat="1" applyFont="1"/>
    <xf numFmtId="2" fontId="15" fillId="0" borderId="0" xfId="0" applyNumberFormat="1" applyFont="1"/>
    <xf numFmtId="0" fontId="18" fillId="0" borderId="0" xfId="0" applyFont="1"/>
    <xf numFmtId="0" fontId="18" fillId="13" borderId="8" xfId="0" applyFont="1" applyFill="1" applyBorder="1" applyAlignment="1">
      <alignment horizontal="center"/>
    </xf>
    <xf numFmtId="2" fontId="18" fillId="13" borderId="8" xfId="0" applyNumberFormat="1" applyFont="1" applyFill="1" applyBorder="1"/>
    <xf numFmtId="0" fontId="19" fillId="0" borderId="0" xfId="0" applyFont="1"/>
    <xf numFmtId="0" fontId="41" fillId="0" borderId="0" xfId="0" applyFont="1" applyAlignment="1">
      <alignment horizontal="centerContinuous" vertical="center"/>
    </xf>
    <xf numFmtId="0" fontId="41" fillId="0" borderId="0" xfId="0" applyFont="1" applyAlignment="1">
      <alignment horizontal="centerContinuous"/>
    </xf>
    <xf numFmtId="0" fontId="42" fillId="8" borderId="8" xfId="0" applyFont="1" applyFill="1" applyBorder="1" applyAlignment="1">
      <alignment horizontal="center" vertical="center"/>
    </xf>
    <xf numFmtId="0" fontId="42" fillId="8" borderId="21" xfId="0" applyFont="1" applyFill="1" applyBorder="1" applyAlignment="1">
      <alignment horizontal="centerContinuous" vertical="justify"/>
    </xf>
    <xf numFmtId="0" fontId="42" fillId="8" borderId="20" xfId="0" applyFont="1" applyFill="1" applyBorder="1" applyAlignment="1">
      <alignment horizontal="centerContinuous" vertical="justify"/>
    </xf>
    <xf numFmtId="0" fontId="42" fillId="8" borderId="23" xfId="0" applyFont="1" applyFill="1" applyBorder="1" applyAlignment="1">
      <alignment horizontal="centerContinuous" vertical="center"/>
    </xf>
    <xf numFmtId="0" fontId="42" fillId="8" borderId="20" xfId="0" applyFont="1" applyFill="1" applyBorder="1" applyAlignment="1">
      <alignment horizontal="centerContinuous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43" fillId="0" borderId="44" xfId="0" applyFont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2" fillId="8" borderId="8" xfId="0" applyFont="1" applyFill="1" applyBorder="1" applyAlignment="1">
      <alignment vertical="center"/>
    </xf>
    <xf numFmtId="0" fontId="19" fillId="0" borderId="8" xfId="0" applyFont="1" applyBorder="1" applyAlignment="1">
      <alignment horizontal="center"/>
    </xf>
    <xf numFmtId="0" fontId="43" fillId="13" borderId="8" xfId="0" applyFont="1" applyFill="1" applyBorder="1"/>
    <xf numFmtId="0" fontId="20" fillId="0" borderId="8" xfId="0" applyFont="1" applyBorder="1" applyAlignment="1">
      <alignment horizontal="center" vertical="center"/>
    </xf>
    <xf numFmtId="0" fontId="14" fillId="9" borderId="8" xfId="0" applyFont="1" applyFill="1" applyBorder="1" applyAlignment="1">
      <alignment horizontal="centerContinuous" vertical="center"/>
    </xf>
    <xf numFmtId="0" fontId="20" fillId="0" borderId="8" xfId="0" applyFont="1" applyBorder="1" applyAlignment="1">
      <alignment horizontal="right"/>
    </xf>
    <xf numFmtId="0" fontId="14" fillId="9" borderId="21" xfId="0" applyFont="1" applyFill="1" applyBorder="1" applyAlignment="1">
      <alignment horizontal="centerContinuous" vertical="center"/>
    </xf>
    <xf numFmtId="0" fontId="14" fillId="9" borderId="20" xfId="0" applyFont="1" applyFill="1" applyBorder="1" applyAlignment="1">
      <alignment horizontal="centerContinuous" vertical="center"/>
    </xf>
    <xf numFmtId="0" fontId="14" fillId="9" borderId="21" xfId="0" applyFont="1" applyFill="1" applyBorder="1" applyAlignment="1">
      <alignment vertical="center"/>
    </xf>
    <xf numFmtId="0" fontId="14" fillId="9" borderId="20" xfId="0" applyFont="1" applyFill="1" applyBorder="1" applyAlignment="1">
      <alignment vertical="center"/>
    </xf>
    <xf numFmtId="9" fontId="15" fillId="0" borderId="0" xfId="0" applyNumberFormat="1" applyFont="1"/>
    <xf numFmtId="0" fontId="42" fillId="8" borderId="21" xfId="0" applyFont="1" applyFill="1" applyBorder="1" applyAlignment="1">
      <alignment horizontal="centerContinuous" vertical="center"/>
    </xf>
    <xf numFmtId="0" fontId="19" fillId="0" borderId="28" xfId="0" applyFont="1" applyBorder="1"/>
    <xf numFmtId="0" fontId="19" fillId="0" borderId="28" xfId="0" applyFont="1" applyBorder="1" applyAlignment="1">
      <alignment horizontal="center" vertical="center"/>
    </xf>
    <xf numFmtId="0" fontId="43" fillId="0" borderId="4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8" xfId="0" applyFont="1" applyBorder="1" applyAlignment="1">
      <alignment horizontal="right"/>
    </xf>
    <xf numFmtId="0" fontId="42" fillId="8" borderId="8" xfId="0" applyFont="1" applyFill="1" applyBorder="1" applyAlignment="1">
      <alignment horizontal="centerContinuous" vertical="center"/>
    </xf>
    <xf numFmtId="0" fontId="20" fillId="0" borderId="8" xfId="0" applyFont="1" applyBorder="1" applyAlignment="1">
      <alignment horizontal="center"/>
    </xf>
    <xf numFmtId="0" fontId="20" fillId="13" borderId="8" xfId="0" applyFont="1" applyFill="1" applyBorder="1" applyAlignment="1">
      <alignment horizontal="center" vertical="center"/>
    </xf>
    <xf numFmtId="0" fontId="14" fillId="10" borderId="52" xfId="0" applyFont="1" applyFill="1" applyBorder="1" applyAlignment="1">
      <alignment horizontal="center" vertical="center" wrapText="1"/>
    </xf>
    <xf numFmtId="0" fontId="13" fillId="9" borderId="49" xfId="69" applyFont="1" applyFill="1" applyBorder="1" applyAlignment="1">
      <alignment horizontal="center" vertical="center"/>
    </xf>
    <xf numFmtId="0" fontId="13" fillId="9" borderId="53" xfId="69" applyFont="1" applyFill="1" applyBorder="1" applyAlignment="1">
      <alignment vertical="center"/>
    </xf>
    <xf numFmtId="0" fontId="13" fillId="9" borderId="54" xfId="69" applyFont="1" applyFill="1" applyBorder="1" applyAlignment="1">
      <alignment horizontal="center" vertical="center" wrapText="1"/>
    </xf>
    <xf numFmtId="0" fontId="13" fillId="9" borderId="55" xfId="69" applyFont="1" applyFill="1" applyBorder="1" applyAlignment="1">
      <alignment vertical="center"/>
    </xf>
    <xf numFmtId="0" fontId="13" fillId="9" borderId="53" xfId="69" applyFont="1" applyFill="1" applyBorder="1" applyAlignment="1">
      <alignment horizontal="center" vertical="center"/>
    </xf>
    <xf numFmtId="0" fontId="13" fillId="9" borderId="54" xfId="69" applyFont="1" applyFill="1" applyBorder="1" applyAlignment="1">
      <alignment horizontal="center" vertical="center"/>
    </xf>
    <xf numFmtId="0" fontId="13" fillId="9" borderId="9" xfId="69" applyFont="1" applyFill="1" applyBorder="1" applyAlignment="1">
      <alignment horizontal="center" vertical="center"/>
    </xf>
    <xf numFmtId="0" fontId="13" fillId="9" borderId="33" xfId="69" applyFont="1" applyFill="1" applyBorder="1" applyAlignment="1">
      <alignment horizontal="center" vertical="center"/>
    </xf>
    <xf numFmtId="0" fontId="13" fillId="9" borderId="46" xfId="69" applyFont="1" applyFill="1" applyBorder="1" applyAlignment="1">
      <alignment vertical="center"/>
    </xf>
    <xf numFmtId="0" fontId="13" fillId="9" borderId="29" xfId="69" applyFont="1" applyFill="1" applyBorder="1" applyAlignment="1">
      <alignment horizontal="center" vertical="center"/>
    </xf>
    <xf numFmtId="0" fontId="13" fillId="9" borderId="34" xfId="69" applyFont="1" applyFill="1" applyBorder="1" applyAlignment="1">
      <alignment horizontal="center" vertical="center"/>
    </xf>
    <xf numFmtId="0" fontId="13" fillId="9" borderId="15" xfId="69" applyFont="1" applyFill="1" applyBorder="1" applyAlignment="1">
      <alignment horizontal="center" vertical="center"/>
    </xf>
    <xf numFmtId="0" fontId="13" fillId="9" borderId="8" xfId="69" applyFont="1" applyFill="1" applyBorder="1" applyAlignment="1">
      <alignment vertical="center"/>
    </xf>
    <xf numFmtId="0" fontId="13" fillId="9" borderId="16" xfId="69" applyFont="1" applyFill="1" applyBorder="1" applyAlignment="1">
      <alignment vertical="center"/>
    </xf>
    <xf numFmtId="0" fontId="13" fillId="9" borderId="29" xfId="69" applyFont="1" applyFill="1" applyBorder="1" applyAlignment="1">
      <alignment horizontal="left" vertical="center"/>
    </xf>
    <xf numFmtId="0" fontId="13" fillId="9" borderId="57" xfId="69" applyFont="1" applyFill="1" applyBorder="1" applyAlignment="1">
      <alignment horizontal="center" vertical="center"/>
    </xf>
    <xf numFmtId="0" fontId="13" fillId="9" borderId="48" xfId="69" applyFont="1" applyFill="1" applyBorder="1" applyAlignment="1">
      <alignment vertical="center"/>
    </xf>
    <xf numFmtId="0" fontId="13" fillId="9" borderId="48" xfId="69" applyFont="1" applyFill="1" applyBorder="1" applyAlignment="1">
      <alignment horizontal="center" vertical="center"/>
    </xf>
    <xf numFmtId="0" fontId="13" fillId="9" borderId="58" xfId="69" applyFont="1" applyFill="1" applyBorder="1" applyAlignment="1">
      <alignment horizontal="center" vertical="center"/>
    </xf>
    <xf numFmtId="0" fontId="13" fillId="9" borderId="53" xfId="69" applyFont="1" applyFill="1" applyBorder="1" applyAlignment="1">
      <alignment horizontal="left" vertical="center"/>
    </xf>
    <xf numFmtId="0" fontId="13" fillId="9" borderId="10" xfId="69" applyFont="1" applyFill="1" applyBorder="1" applyAlignment="1">
      <alignment horizontal="left" vertical="center"/>
    </xf>
    <xf numFmtId="0" fontId="13" fillId="9" borderId="10" xfId="69" applyFont="1" applyFill="1" applyBorder="1" applyAlignment="1">
      <alignment vertical="center"/>
    </xf>
    <xf numFmtId="0" fontId="13" fillId="9" borderId="11" xfId="69" applyFont="1" applyFill="1" applyBorder="1" applyAlignment="1">
      <alignment vertical="center"/>
    </xf>
    <xf numFmtId="0" fontId="13" fillId="9" borderId="16" xfId="69" applyFont="1" applyFill="1" applyBorder="1" applyAlignment="1">
      <alignment horizontal="center" vertical="center"/>
    </xf>
    <xf numFmtId="0" fontId="13" fillId="9" borderId="29" xfId="69" applyFont="1" applyFill="1" applyBorder="1" applyAlignment="1">
      <alignment vertical="center"/>
    </xf>
    <xf numFmtId="0" fontId="13" fillId="9" borderId="34" xfId="69" applyFont="1" applyFill="1" applyBorder="1" applyAlignment="1">
      <alignment vertical="center"/>
    </xf>
    <xf numFmtId="165" fontId="20" fillId="6" borderId="8" xfId="0" applyNumberFormat="1" applyFont="1" applyFill="1" applyBorder="1"/>
    <xf numFmtId="0" fontId="18" fillId="6" borderId="8" xfId="0" applyFont="1" applyFill="1" applyBorder="1"/>
    <xf numFmtId="0" fontId="20" fillId="6" borderId="8" xfId="0" applyFont="1" applyFill="1" applyBorder="1"/>
    <xf numFmtId="0" fontId="18" fillId="0" borderId="8" xfId="0" applyFont="1" applyBorder="1" applyAlignment="1">
      <alignment horizontal="left" vertical="center" wrapText="1"/>
    </xf>
    <xf numFmtId="0" fontId="15" fillId="5" borderId="8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left" vertical="center" wrapText="1"/>
    </xf>
    <xf numFmtId="0" fontId="19" fillId="5" borderId="8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left" vertical="center" wrapText="1"/>
    </xf>
    <xf numFmtId="0" fontId="16" fillId="5" borderId="8" xfId="0" applyFont="1" applyFill="1" applyBorder="1" applyAlignment="1">
      <alignment horizontal="center" vertical="center"/>
    </xf>
    <xf numFmtId="2" fontId="16" fillId="6" borderId="8" xfId="0" applyNumberFormat="1" applyFont="1" applyFill="1" applyBorder="1" applyAlignment="1">
      <alignment horizontal="left" vertical="center" wrapText="1"/>
    </xf>
    <xf numFmtId="0" fontId="15" fillId="0" borderId="0" xfId="63" applyNumberFormat="1" applyFont="1"/>
    <xf numFmtId="44" fontId="18" fillId="2" borderId="23" xfId="6" applyFont="1" applyFill="1" applyBorder="1" applyAlignment="1">
      <alignment horizontal="center" vertical="center" wrapText="1"/>
    </xf>
    <xf numFmtId="44" fontId="18" fillId="0" borderId="42" xfId="6" applyFont="1" applyBorder="1" applyAlignment="1">
      <alignment horizontal="center" wrapText="1"/>
    </xf>
    <xf numFmtId="44" fontId="18" fillId="0" borderId="28" xfId="6" applyFont="1" applyBorder="1" applyAlignment="1">
      <alignment horizontal="center" wrapText="1"/>
    </xf>
    <xf numFmtId="44" fontId="18" fillId="0" borderId="28" xfId="6" applyFont="1" applyBorder="1" applyAlignment="1">
      <alignment horizontal="center" vertical="center" wrapText="1"/>
    </xf>
    <xf numFmtId="44" fontId="18" fillId="0" borderId="42" xfId="6" applyFont="1" applyBorder="1" applyAlignment="1">
      <alignment horizontal="center" vertical="center" wrapText="1"/>
    </xf>
    <xf numFmtId="0" fontId="15" fillId="0" borderId="28" xfId="5" applyFont="1" applyBorder="1" applyAlignment="1">
      <alignment wrapText="1"/>
    </xf>
    <xf numFmtId="0" fontId="15" fillId="0" borderId="42" xfId="5" applyFont="1" applyBorder="1" applyAlignment="1">
      <alignment wrapText="1"/>
    </xf>
    <xf numFmtId="0" fontId="15" fillId="0" borderId="37" xfId="5" applyFont="1" applyBorder="1" applyAlignment="1">
      <alignment wrapText="1"/>
    </xf>
    <xf numFmtId="0" fontId="15" fillId="0" borderId="28" xfId="5" applyFont="1" applyBorder="1" applyAlignment="1">
      <alignment horizontal="center" wrapText="1"/>
    </xf>
    <xf numFmtId="0" fontId="15" fillId="0" borderId="45" xfId="5" applyFont="1" applyBorder="1" applyAlignment="1">
      <alignment wrapText="1"/>
    </xf>
    <xf numFmtId="0" fontId="15" fillId="0" borderId="42" xfId="5" applyFont="1" applyBorder="1" applyAlignment="1">
      <alignment horizontal="center" wrapText="1"/>
    </xf>
    <xf numFmtId="0" fontId="15" fillId="0" borderId="0" xfId="0" applyFont="1" applyAlignment="1">
      <alignment horizontal="right"/>
    </xf>
    <xf numFmtId="0" fontId="43" fillId="0" borderId="28" xfId="0" applyFont="1" applyBorder="1" applyAlignment="1">
      <alignment horizontal="center"/>
    </xf>
    <xf numFmtId="44" fontId="2" fillId="0" borderId="0" xfId="0" applyNumberFormat="1" applyFont="1"/>
    <xf numFmtId="43" fontId="28" fillId="0" borderId="0" xfId="69" applyNumberFormat="1" applyFont="1" applyAlignment="1">
      <alignment vertical="center"/>
    </xf>
    <xf numFmtId="0" fontId="37" fillId="0" borderId="28" xfId="69" applyFont="1" applyBorder="1" applyAlignment="1">
      <alignment horizontal="left" vertical="center" indent="1"/>
    </xf>
    <xf numFmtId="10" fontId="28" fillId="0" borderId="44" xfId="69" applyNumberFormat="1" applyFont="1" applyBorder="1" applyAlignment="1">
      <alignment vertical="center"/>
    </xf>
    <xf numFmtId="44" fontId="28" fillId="0" borderId="50" xfId="12" applyNumberFormat="1" applyFont="1" applyBorder="1" applyAlignment="1">
      <alignment horizontal="right" vertical="center"/>
    </xf>
    <xf numFmtId="2" fontId="15" fillId="5" borderId="8" xfId="0" applyNumberFormat="1" applyFont="1" applyFill="1" applyBorder="1" applyAlignment="1">
      <alignment horizontal="left" vertical="center" wrapText="1"/>
    </xf>
    <xf numFmtId="2" fontId="16" fillId="5" borderId="8" xfId="0" applyNumberFormat="1" applyFont="1" applyFill="1" applyBorder="1" applyAlignment="1">
      <alignment horizontal="left" vertical="center" wrapText="1"/>
    </xf>
    <xf numFmtId="0" fontId="16" fillId="5" borderId="8" xfId="0" applyFont="1" applyFill="1" applyBorder="1" applyAlignment="1">
      <alignment horizontal="center" vertical="center" wrapText="1"/>
    </xf>
    <xf numFmtId="44" fontId="0" fillId="0" borderId="0" xfId="71" applyFont="1"/>
    <xf numFmtId="165" fontId="15" fillId="0" borderId="0" xfId="0" applyNumberFormat="1" applyFont="1"/>
    <xf numFmtId="165" fontId="0" fillId="0" borderId="0" xfId="0" applyNumberFormat="1"/>
    <xf numFmtId="0" fontId="19" fillId="0" borderId="8" xfId="0" applyFont="1" applyBorder="1" applyAlignment="1">
      <alignment horizontal="center" vertical="center"/>
    </xf>
    <xf numFmtId="0" fontId="14" fillId="9" borderId="8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42" fillId="8" borderId="8" xfId="0" applyFont="1" applyFill="1" applyBorder="1" applyAlignment="1">
      <alignment horizontal="center" vertical="center"/>
    </xf>
    <xf numFmtId="0" fontId="14" fillId="9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/>
    </xf>
    <xf numFmtId="0" fontId="13" fillId="9" borderId="8" xfId="0" applyFont="1" applyFill="1" applyBorder="1" applyAlignment="1">
      <alignment horizontal="center" vertical="center" wrapText="1"/>
    </xf>
    <xf numFmtId="0" fontId="13" fillId="9" borderId="2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4" fillId="9" borderId="22" xfId="0" applyFont="1" applyFill="1" applyBorder="1" applyAlignment="1">
      <alignment horizontal="center" vertical="center" wrapText="1"/>
    </xf>
    <xf numFmtId="0" fontId="14" fillId="9" borderId="29" xfId="0" applyFont="1" applyFill="1" applyBorder="1" applyAlignment="1">
      <alignment horizontal="center" vertical="center" wrapText="1"/>
    </xf>
    <xf numFmtId="0" fontId="13" fillId="9" borderId="22" xfId="0" applyFont="1" applyFill="1" applyBorder="1" applyAlignment="1">
      <alignment horizontal="center" vertical="center" wrapText="1"/>
    </xf>
    <xf numFmtId="0" fontId="21" fillId="5" borderId="8" xfId="69" applyFont="1" applyFill="1" applyBorder="1" applyAlignment="1">
      <alignment horizontal="left" vertical="center"/>
    </xf>
    <xf numFmtId="0" fontId="24" fillId="9" borderId="1" xfId="69" applyFont="1" applyFill="1" applyBorder="1" applyAlignment="1">
      <alignment horizontal="center" vertical="center" wrapText="1"/>
    </xf>
    <xf numFmtId="0" fontId="24" fillId="9" borderId="2" xfId="69" applyFont="1" applyFill="1" applyBorder="1" applyAlignment="1">
      <alignment horizontal="center" vertical="center" wrapText="1"/>
    </xf>
    <xf numFmtId="0" fontId="24" fillId="9" borderId="3" xfId="69" applyFont="1" applyFill="1" applyBorder="1" applyAlignment="1">
      <alignment horizontal="center" vertical="center" wrapText="1"/>
    </xf>
    <xf numFmtId="0" fontId="26" fillId="2" borderId="4" xfId="69" applyFont="1" applyFill="1" applyBorder="1" applyAlignment="1">
      <alignment horizontal="center" vertical="center"/>
    </xf>
    <xf numFmtId="0" fontId="26" fillId="2" borderId="0" xfId="69" applyFont="1" applyFill="1" applyAlignment="1">
      <alignment horizontal="center" vertical="center"/>
    </xf>
    <xf numFmtId="0" fontId="26" fillId="2" borderId="18" xfId="69" applyFont="1" applyFill="1" applyBorder="1" applyAlignment="1">
      <alignment horizontal="center" vertical="center"/>
    </xf>
    <xf numFmtId="0" fontId="27" fillId="7" borderId="45" xfId="69" applyFont="1" applyFill="1" applyBorder="1" applyAlignment="1">
      <alignment horizontal="center" vertical="center"/>
    </xf>
    <xf numFmtId="0" fontId="27" fillId="7" borderId="42" xfId="69" applyFont="1" applyFill="1" applyBorder="1" applyAlignment="1">
      <alignment horizontal="center" vertical="center"/>
    </xf>
    <xf numFmtId="0" fontId="27" fillId="7" borderId="43" xfId="69" applyFont="1" applyFill="1" applyBorder="1" applyAlignment="1">
      <alignment horizontal="center" vertical="center"/>
    </xf>
    <xf numFmtId="0" fontId="28" fillId="5" borderId="8" xfId="69" applyFont="1" applyFill="1" applyBorder="1" applyAlignment="1">
      <alignment horizontal="left" vertical="center"/>
    </xf>
    <xf numFmtId="0" fontId="28" fillId="0" borderId="8" xfId="69" applyFont="1" applyBorder="1" applyAlignment="1">
      <alignment horizontal="left" vertical="center"/>
    </xf>
    <xf numFmtId="49" fontId="33" fillId="12" borderId="35" xfId="69" applyNumberFormat="1" applyFont="1" applyFill="1" applyBorder="1" applyAlignment="1">
      <alignment horizontal="center" vertical="center"/>
    </xf>
    <xf numFmtId="49" fontId="33" fillId="12" borderId="36" xfId="69" applyNumberFormat="1" applyFont="1" applyFill="1" applyBorder="1" applyAlignment="1">
      <alignment horizontal="center" vertical="center"/>
    </xf>
    <xf numFmtId="0" fontId="21" fillId="0" borderId="8" xfId="69" applyFont="1" applyBorder="1" applyAlignment="1">
      <alignment horizontal="left" vertical="center"/>
    </xf>
    <xf numFmtId="0" fontId="21" fillId="5" borderId="8" xfId="69" applyFont="1" applyFill="1" applyBorder="1" applyAlignment="1">
      <alignment horizontal="left" vertical="center" wrapText="1"/>
    </xf>
    <xf numFmtId="0" fontId="30" fillId="0" borderId="4" xfId="69" applyFont="1" applyBorder="1" applyAlignment="1">
      <alignment horizontal="center" vertical="center"/>
    </xf>
    <xf numFmtId="0" fontId="30" fillId="0" borderId="0" xfId="69" applyFont="1" applyAlignment="1">
      <alignment horizontal="center" vertical="center"/>
    </xf>
    <xf numFmtId="0" fontId="30" fillId="0" borderId="18" xfId="69" applyFont="1" applyBorder="1" applyAlignment="1">
      <alignment horizontal="center" vertical="center"/>
    </xf>
    <xf numFmtId="0" fontId="21" fillId="5" borderId="21" xfId="69" applyFont="1" applyFill="1" applyBorder="1" applyAlignment="1">
      <alignment horizontal="left" vertical="center"/>
    </xf>
    <xf numFmtId="0" fontId="21" fillId="5" borderId="20" xfId="69" applyFont="1" applyFill="1" applyBorder="1" applyAlignment="1">
      <alignment horizontal="left" vertical="center"/>
    </xf>
    <xf numFmtId="0" fontId="21" fillId="0" borderId="21" xfId="69" applyFont="1" applyBorder="1" applyAlignment="1">
      <alignment horizontal="left" vertical="center"/>
    </xf>
    <xf numFmtId="0" fontId="21" fillId="0" borderId="20" xfId="69" applyFont="1" applyBorder="1" applyAlignment="1">
      <alignment horizontal="left" vertical="center"/>
    </xf>
    <xf numFmtId="0" fontId="21" fillId="5" borderId="8" xfId="69" applyFont="1" applyFill="1" applyBorder="1" applyAlignment="1">
      <alignment horizontal="justify" vertical="center"/>
    </xf>
    <xf numFmtId="0" fontId="21" fillId="0" borderId="8" xfId="69" applyFont="1" applyBorder="1" applyAlignment="1">
      <alignment horizontal="justify" vertical="center"/>
    </xf>
    <xf numFmtId="0" fontId="32" fillId="0" borderId="13" xfId="69" applyFont="1" applyBorder="1" applyAlignment="1">
      <alignment horizontal="justify" vertical="center"/>
    </xf>
    <xf numFmtId="0" fontId="33" fillId="0" borderId="4" xfId="69" applyFont="1" applyBorder="1" applyAlignment="1">
      <alignment horizontal="center" vertical="center"/>
    </xf>
    <xf numFmtId="0" fontId="33" fillId="0" borderId="0" xfId="69" applyFont="1" applyAlignment="1">
      <alignment horizontal="center" vertical="center"/>
    </xf>
    <xf numFmtId="0" fontId="13" fillId="9" borderId="56" xfId="69" applyFont="1" applyFill="1" applyBorder="1" applyAlignment="1">
      <alignment horizontal="left"/>
    </xf>
    <xf numFmtId="0" fontId="13" fillId="9" borderId="31" xfId="69" applyFont="1" applyFill="1" applyBorder="1" applyAlignment="1">
      <alignment horizontal="left"/>
    </xf>
    <xf numFmtId="0" fontId="13" fillId="9" borderId="32" xfId="69" applyFont="1" applyFill="1" applyBorder="1" applyAlignment="1">
      <alignment horizontal="left"/>
    </xf>
    <xf numFmtId="0" fontId="33" fillId="12" borderId="38" xfId="69" applyFont="1" applyFill="1" applyBorder="1" applyAlignment="1">
      <alignment horizontal="center" vertical="center"/>
    </xf>
    <xf numFmtId="0" fontId="33" fillId="12" borderId="20" xfId="69" applyFont="1" applyFill="1" applyBorder="1" applyAlignment="1">
      <alignment horizontal="center" vertical="center"/>
    </xf>
    <xf numFmtId="0" fontId="33" fillId="0" borderId="18" xfId="69" applyFont="1" applyBorder="1" applyAlignment="1">
      <alignment horizontal="center" vertical="center"/>
    </xf>
    <xf numFmtId="0" fontId="28" fillId="0" borderId="57" xfId="69" applyFont="1" applyBorder="1" applyAlignment="1">
      <alignment horizontal="center" vertical="center"/>
    </xf>
    <xf numFmtId="0" fontId="28" fillId="0" borderId="19" xfId="69" applyFont="1" applyBorder="1" applyAlignment="1">
      <alignment horizontal="center" vertical="center"/>
    </xf>
    <xf numFmtId="0" fontId="28" fillId="5" borderId="21" xfId="69" applyFont="1" applyFill="1" applyBorder="1" applyAlignment="1">
      <alignment horizontal="left" vertical="center"/>
    </xf>
    <xf numFmtId="0" fontId="28" fillId="5" borderId="20" xfId="69" applyFont="1" applyFill="1" applyBorder="1" applyAlignment="1">
      <alignment horizontal="left" vertical="center"/>
    </xf>
    <xf numFmtId="0" fontId="35" fillId="0" borderId="1" xfId="69" applyFont="1" applyBorder="1" applyAlignment="1">
      <alignment horizontal="center" vertical="center"/>
    </xf>
    <xf numFmtId="0" fontId="35" fillId="0" borderId="2" xfId="69" applyFont="1" applyBorder="1" applyAlignment="1">
      <alignment horizontal="center" vertical="center"/>
    </xf>
    <xf numFmtId="0" fontId="35" fillId="0" borderId="3" xfId="69" applyFont="1" applyBorder="1" applyAlignment="1">
      <alignment horizontal="center" vertical="center"/>
    </xf>
    <xf numFmtId="0" fontId="33" fillId="12" borderId="12" xfId="69" applyFont="1" applyFill="1" applyBorder="1" applyAlignment="1">
      <alignment horizontal="center" vertical="center"/>
    </xf>
    <xf numFmtId="0" fontId="33" fillId="12" borderId="13" xfId="69" applyFont="1" applyFill="1" applyBorder="1" applyAlignment="1">
      <alignment horizontal="center" vertical="center"/>
    </xf>
    <xf numFmtId="0" fontId="33" fillId="0" borderId="38" xfId="69" applyFont="1" applyBorder="1" applyAlignment="1">
      <alignment horizontal="center" vertical="center"/>
    </xf>
    <xf numFmtId="0" fontId="33" fillId="0" borderId="23" xfId="69" applyFont="1" applyBorder="1" applyAlignment="1">
      <alignment horizontal="center" vertical="center"/>
    </xf>
    <xf numFmtId="0" fontId="33" fillId="0" borderId="50" xfId="69" applyFont="1" applyBorder="1" applyAlignment="1">
      <alignment horizontal="center" vertical="center"/>
    </xf>
    <xf numFmtId="0" fontId="13" fillId="9" borderId="46" xfId="69" applyFont="1" applyFill="1" applyBorder="1" applyAlignment="1">
      <alignment horizontal="left" vertical="center"/>
    </xf>
    <xf numFmtId="0" fontId="13" fillId="9" borderId="44" xfId="69" applyFont="1" applyFill="1" applyBorder="1" applyAlignment="1">
      <alignment horizontal="left" vertical="center"/>
    </xf>
    <xf numFmtId="0" fontId="28" fillId="5" borderId="27" xfId="69" applyFont="1" applyFill="1" applyBorder="1" applyAlignment="1">
      <alignment horizontal="left" vertical="center" wrapText="1"/>
    </xf>
    <xf numFmtId="0" fontId="28" fillId="5" borderId="26" xfId="69" applyFont="1" applyFill="1" applyBorder="1" applyAlignment="1">
      <alignment horizontal="left" vertical="center" wrapText="1"/>
    </xf>
    <xf numFmtId="0" fontId="33" fillId="12" borderId="23" xfId="69" applyFont="1" applyFill="1" applyBorder="1" applyAlignment="1">
      <alignment horizontal="center" vertical="center"/>
    </xf>
    <xf numFmtId="0" fontId="36" fillId="0" borderId="30" xfId="69" applyFont="1" applyBorder="1" applyAlignment="1">
      <alignment horizontal="center" vertical="center"/>
    </xf>
    <xf numFmtId="0" fontId="36" fillId="0" borderId="31" xfId="69" applyFont="1" applyBorder="1" applyAlignment="1">
      <alignment horizontal="center" vertical="center"/>
    </xf>
    <xf numFmtId="0" fontId="36" fillId="0" borderId="3" xfId="69" applyFont="1" applyBorder="1" applyAlignment="1">
      <alignment horizontal="center" vertical="center"/>
    </xf>
    <xf numFmtId="0" fontId="13" fillId="9" borderId="21" xfId="69" applyFont="1" applyFill="1" applyBorder="1" applyAlignment="1">
      <alignment horizontal="left" vertical="center"/>
    </xf>
    <xf numFmtId="0" fontId="13" fillId="9" borderId="20" xfId="69" applyFont="1" applyFill="1" applyBorder="1" applyAlignment="1">
      <alignment horizontal="left" vertical="center"/>
    </xf>
    <xf numFmtId="0" fontId="33" fillId="12" borderId="35" xfId="69" applyFont="1" applyFill="1" applyBorder="1" applyAlignment="1">
      <alignment horizontal="center" vertical="center"/>
    </xf>
    <xf numFmtId="0" fontId="33" fillId="12" borderId="40" xfId="69" applyFont="1" applyFill="1" applyBorder="1" applyAlignment="1">
      <alignment horizontal="center" vertical="center"/>
    </xf>
    <xf numFmtId="0" fontId="33" fillId="12" borderId="36" xfId="69" applyFont="1" applyFill="1" applyBorder="1" applyAlignment="1">
      <alignment horizontal="center" vertical="center"/>
    </xf>
    <xf numFmtId="0" fontId="28" fillId="0" borderId="21" xfId="69" applyFont="1" applyBorder="1" applyAlignment="1">
      <alignment horizontal="left" vertical="center"/>
    </xf>
    <xf numFmtId="0" fontId="28" fillId="0" borderId="20" xfId="69" applyFont="1" applyBorder="1" applyAlignment="1">
      <alignment horizontal="left" vertical="center"/>
    </xf>
    <xf numFmtId="0" fontId="13" fillId="9" borderId="55" xfId="69" applyFont="1" applyFill="1" applyBorder="1" applyAlignment="1">
      <alignment horizontal="left" vertical="center"/>
    </xf>
    <xf numFmtId="0" fontId="13" fillId="9" borderId="59" xfId="69" applyFont="1" applyFill="1" applyBorder="1" applyAlignment="1">
      <alignment horizontal="left" vertical="center"/>
    </xf>
    <xf numFmtId="0" fontId="28" fillId="5" borderId="22" xfId="69" applyFont="1" applyFill="1" applyBorder="1" applyAlignment="1">
      <alignment vertical="center"/>
    </xf>
    <xf numFmtId="0" fontId="28" fillId="0" borderId="8" xfId="69" applyFont="1" applyBorder="1" applyAlignment="1">
      <alignment vertical="center"/>
    </xf>
    <xf numFmtId="0" fontId="28" fillId="5" borderId="8" xfId="69" applyFont="1" applyFill="1" applyBorder="1" applyAlignment="1">
      <alignment vertical="center"/>
    </xf>
    <xf numFmtId="0" fontId="38" fillId="0" borderId="60" xfId="69" applyFont="1" applyBorder="1" applyAlignment="1">
      <alignment horizontal="center" vertical="center"/>
    </xf>
    <xf numFmtId="0" fontId="38" fillId="0" borderId="0" xfId="69" applyFont="1" applyAlignment="1">
      <alignment horizontal="center" vertical="center"/>
    </xf>
    <xf numFmtId="0" fontId="13" fillId="9" borderId="38" xfId="69" applyFont="1" applyFill="1" applyBorder="1" applyAlignment="1">
      <alignment horizontal="center" vertical="center"/>
    </xf>
    <xf numFmtId="0" fontId="13" fillId="9" borderId="23" xfId="69" applyFont="1" applyFill="1" applyBorder="1" applyAlignment="1">
      <alignment horizontal="center" vertical="center"/>
    </xf>
    <xf numFmtId="0" fontId="13" fillId="9" borderId="20" xfId="69" applyFont="1" applyFill="1" applyBorder="1" applyAlignment="1">
      <alignment horizontal="center" vertical="center"/>
    </xf>
    <xf numFmtId="0" fontId="33" fillId="0" borderId="15" xfId="69" applyFont="1" applyBorder="1" applyAlignment="1">
      <alignment horizontal="center" vertical="center"/>
    </xf>
    <xf numFmtId="0" fontId="33" fillId="0" borderId="8" xfId="69" applyFont="1" applyBorder="1" applyAlignment="1">
      <alignment horizontal="center" vertical="center"/>
    </xf>
    <xf numFmtId="0" fontId="33" fillId="12" borderId="15" xfId="69" applyFont="1" applyFill="1" applyBorder="1" applyAlignment="1">
      <alignment horizontal="center" vertical="center"/>
    </xf>
    <xf numFmtId="0" fontId="33" fillId="12" borderId="8" xfId="69" applyFont="1" applyFill="1" applyBorder="1" applyAlignment="1">
      <alignment horizontal="center" vertical="center"/>
    </xf>
    <xf numFmtId="0" fontId="24" fillId="11" borderId="1" xfId="69" applyFont="1" applyFill="1" applyBorder="1" applyAlignment="1">
      <alignment horizontal="center" vertical="center" wrapText="1"/>
    </xf>
    <xf numFmtId="0" fontId="24" fillId="11" borderId="2" xfId="69" applyFont="1" applyFill="1" applyBorder="1" applyAlignment="1">
      <alignment horizontal="center" vertical="center" wrapText="1"/>
    </xf>
    <xf numFmtId="0" fontId="24" fillId="11" borderId="3" xfId="69" applyFont="1" applyFill="1" applyBorder="1" applyAlignment="1">
      <alignment horizontal="center" vertical="center" wrapText="1"/>
    </xf>
    <xf numFmtId="0" fontId="26" fillId="0" borderId="57" xfId="69" applyFont="1" applyBorder="1" applyAlignment="1">
      <alignment horizontal="center" vertical="center"/>
    </xf>
    <xf numFmtId="0" fontId="26" fillId="0" borderId="48" xfId="69" applyFont="1" applyBorder="1" applyAlignment="1">
      <alignment horizontal="center" vertical="center"/>
    </xf>
    <xf numFmtId="0" fontId="26" fillId="0" borderId="58" xfId="69" applyFont="1" applyBorder="1" applyAlignment="1">
      <alignment horizontal="center" vertical="center"/>
    </xf>
    <xf numFmtId="0" fontId="33" fillId="0" borderId="5" xfId="69" applyFont="1" applyBorder="1" applyAlignment="1">
      <alignment horizontal="center" vertical="center"/>
    </xf>
    <xf numFmtId="0" fontId="33" fillId="0" borderId="6" xfId="69" applyFont="1" applyBorder="1" applyAlignment="1">
      <alignment horizontal="center" vertical="center"/>
    </xf>
    <xf numFmtId="0" fontId="20" fillId="0" borderId="37" xfId="69" applyFont="1" applyBorder="1" applyAlignment="1">
      <alignment horizontal="center" vertical="center"/>
    </xf>
    <xf numFmtId="0" fontId="20" fillId="0" borderId="28" xfId="69" applyFont="1" applyBorder="1" applyAlignment="1">
      <alignment horizontal="center" vertical="center"/>
    </xf>
    <xf numFmtId="0" fontId="36" fillId="0" borderId="32" xfId="69" applyFont="1" applyBorder="1" applyAlignment="1">
      <alignment horizontal="center" vertical="center"/>
    </xf>
    <xf numFmtId="0" fontId="13" fillId="9" borderId="55" xfId="69" applyFont="1" applyFill="1" applyBorder="1" applyAlignment="1">
      <alignment horizontal="left"/>
    </xf>
    <xf numFmtId="0" fontId="13" fillId="9" borderId="2" xfId="69" applyFont="1" applyFill="1" applyBorder="1" applyAlignment="1">
      <alignment horizontal="left"/>
    </xf>
    <xf numFmtId="0" fontId="13" fillId="9" borderId="3" xfId="69" applyFont="1" applyFill="1" applyBorder="1" applyAlignment="1">
      <alignment horizontal="left"/>
    </xf>
    <xf numFmtId="0" fontId="33" fillId="0" borderId="1" xfId="69" applyFont="1" applyBorder="1" applyAlignment="1">
      <alignment horizontal="center" vertical="center"/>
    </xf>
    <xf numFmtId="0" fontId="33" fillId="0" borderId="2" xfId="69" applyFont="1" applyBorder="1" applyAlignment="1">
      <alignment horizontal="center" vertical="center"/>
    </xf>
    <xf numFmtId="0" fontId="33" fillId="0" borderId="3" xfId="69" applyFont="1" applyBorder="1" applyAlignment="1">
      <alignment horizontal="center" vertical="center"/>
    </xf>
    <xf numFmtId="0" fontId="28" fillId="5" borderId="27" xfId="69" applyFont="1" applyFill="1" applyBorder="1" applyAlignment="1">
      <alignment horizontal="left" vertical="center"/>
    </xf>
    <xf numFmtId="0" fontId="28" fillId="5" borderId="26" xfId="69" applyFont="1" applyFill="1" applyBorder="1" applyAlignment="1">
      <alignment horizontal="left" vertical="center"/>
    </xf>
    <xf numFmtId="0" fontId="28" fillId="0" borderId="46" xfId="69" applyFont="1" applyBorder="1" applyAlignment="1">
      <alignment horizontal="left" vertical="center"/>
    </xf>
    <xf numFmtId="0" fontId="28" fillId="0" borderId="44" xfId="69" applyFont="1" applyBorder="1" applyAlignment="1">
      <alignment horizontal="left" vertical="center"/>
    </xf>
    <xf numFmtId="0" fontId="33" fillId="12" borderId="5" xfId="69" applyFont="1" applyFill="1" applyBorder="1" applyAlignment="1">
      <alignment horizontal="center" vertical="center"/>
    </xf>
    <xf numFmtId="0" fontId="33" fillId="12" borderId="6" xfId="69" applyFont="1" applyFill="1" applyBorder="1" applyAlignment="1">
      <alignment horizontal="center" vertical="center"/>
    </xf>
    <xf numFmtId="0" fontId="33" fillId="12" borderId="47" xfId="69" applyFont="1" applyFill="1" applyBorder="1" applyAlignment="1">
      <alignment horizontal="center" vertical="center"/>
    </xf>
    <xf numFmtId="0" fontId="13" fillId="9" borderId="37" xfId="69" applyFont="1" applyFill="1" applyBorder="1" applyAlignment="1">
      <alignment horizontal="center" vertical="center"/>
    </xf>
    <xf numFmtId="0" fontId="13" fillId="9" borderId="28" xfId="69" applyFont="1" applyFill="1" applyBorder="1" applyAlignment="1">
      <alignment horizontal="center" vertical="center"/>
    </xf>
    <xf numFmtId="0" fontId="13" fillId="9" borderId="44" xfId="69" applyFont="1" applyFill="1" applyBorder="1" applyAlignment="1">
      <alignment horizontal="center" vertical="center"/>
    </xf>
    <xf numFmtId="0" fontId="28" fillId="0" borderId="22" xfId="69" applyFont="1" applyBorder="1" applyAlignment="1">
      <alignment vertical="center"/>
    </xf>
    <xf numFmtId="0" fontId="18" fillId="4" borderId="8" xfId="5" applyFont="1" applyFill="1" applyBorder="1" applyAlignment="1">
      <alignment horizontal="center" vertical="center" wrapText="1"/>
    </xf>
    <xf numFmtId="0" fontId="14" fillId="9" borderId="8" xfId="5" applyFont="1" applyFill="1" applyBorder="1" applyAlignment="1">
      <alignment horizontal="center" vertical="center" wrapText="1"/>
    </xf>
    <xf numFmtId="0" fontId="14" fillId="9" borderId="29" xfId="5" applyFont="1" applyFill="1" applyBorder="1" applyAlignment="1">
      <alignment horizontal="center" vertical="center" wrapText="1"/>
    </xf>
    <xf numFmtId="44" fontId="15" fillId="2" borderId="8" xfId="2" applyFont="1" applyFill="1" applyBorder="1" applyAlignment="1">
      <alignment horizontal="center" vertical="center" wrapText="1"/>
    </xf>
    <xf numFmtId="0" fontId="15" fillId="2" borderId="21" xfId="5" applyFont="1" applyFill="1" applyBorder="1" applyAlignment="1">
      <alignment horizontal="right" wrapText="1"/>
    </xf>
    <xf numFmtId="0" fontId="15" fillId="2" borderId="23" xfId="5" applyFont="1" applyFill="1" applyBorder="1" applyAlignment="1">
      <alignment horizontal="right" wrapText="1"/>
    </xf>
    <xf numFmtId="4" fontId="15" fillId="2" borderId="23" xfId="5" applyNumberFormat="1" applyFont="1" applyFill="1" applyBorder="1" applyAlignment="1">
      <alignment horizontal="left" wrapText="1"/>
    </xf>
    <xf numFmtId="4" fontId="15" fillId="2" borderId="20" xfId="5" applyNumberFormat="1" applyFont="1" applyFill="1" applyBorder="1" applyAlignment="1">
      <alignment horizontal="left" wrapText="1"/>
    </xf>
    <xf numFmtId="4" fontId="15" fillId="2" borderId="8" xfId="5" applyNumberFormat="1" applyFont="1" applyFill="1" applyBorder="1" applyAlignment="1">
      <alignment horizontal="center" wrapText="1"/>
    </xf>
    <xf numFmtId="0" fontId="15" fillId="2" borderId="8" xfId="5" applyFont="1" applyFill="1" applyBorder="1" applyAlignment="1">
      <alignment horizontal="center" wrapText="1"/>
    </xf>
    <xf numFmtId="0" fontId="15" fillId="5" borderId="8" xfId="5" applyFont="1" applyFill="1" applyBorder="1" applyAlignment="1">
      <alignment horizontal="center" vertical="center" wrapText="1"/>
    </xf>
    <xf numFmtId="0" fontId="15" fillId="5" borderId="23" xfId="5" applyFont="1" applyFill="1" applyBorder="1" applyAlignment="1">
      <alignment horizontal="center" wrapText="1"/>
    </xf>
    <xf numFmtId="0" fontId="15" fillId="5" borderId="8" xfId="5" applyFont="1" applyFill="1" applyBorder="1" applyAlignment="1">
      <alignment horizontal="center" wrapText="1"/>
    </xf>
    <xf numFmtId="169" fontId="15" fillId="5" borderId="8" xfId="5" applyNumberFormat="1" applyFont="1" applyFill="1" applyBorder="1" applyAlignment="1">
      <alignment horizontal="center" vertical="center" wrapText="1"/>
    </xf>
    <xf numFmtId="44" fontId="15" fillId="5" borderId="8" xfId="6" applyFont="1" applyFill="1" applyBorder="1" applyAlignment="1">
      <alignment horizontal="center" vertical="center" wrapText="1"/>
    </xf>
    <xf numFmtId="0" fontId="15" fillId="2" borderId="8" xfId="5" applyFont="1" applyFill="1" applyBorder="1" applyAlignment="1">
      <alignment horizontal="center" vertical="center" wrapText="1"/>
    </xf>
    <xf numFmtId="0" fontId="15" fillId="2" borderId="23" xfId="5" applyFont="1" applyFill="1" applyBorder="1" applyAlignment="1">
      <alignment horizontal="center" wrapText="1"/>
    </xf>
    <xf numFmtId="168" fontId="15" fillId="2" borderId="8" xfId="5" applyNumberFormat="1" applyFont="1" applyFill="1" applyBorder="1" applyAlignment="1">
      <alignment horizontal="center" vertical="center" wrapText="1"/>
    </xf>
    <xf numFmtId="44" fontId="15" fillId="2" borderId="8" xfId="6" applyFont="1" applyFill="1" applyBorder="1" applyAlignment="1">
      <alignment horizontal="center" vertical="center" wrapText="1"/>
    </xf>
    <xf numFmtId="44" fontId="15" fillId="5" borderId="8" xfId="2" applyFont="1" applyFill="1" applyBorder="1" applyAlignment="1">
      <alignment horizontal="center" vertical="center" wrapText="1"/>
    </xf>
    <xf numFmtId="4" fontId="15" fillId="5" borderId="23" xfId="5" applyNumberFormat="1" applyFont="1" applyFill="1" applyBorder="1" applyAlignment="1">
      <alignment horizontal="center" wrapText="1"/>
    </xf>
    <xf numFmtId="0" fontId="18" fillId="0" borderId="4" xfId="5" applyFont="1" applyBorder="1" applyAlignment="1">
      <alignment horizontal="center" wrapText="1"/>
    </xf>
    <xf numFmtId="0" fontId="18" fillId="0" borderId="0" xfId="5" applyFont="1" applyAlignment="1">
      <alignment horizontal="center" wrapText="1"/>
    </xf>
    <xf numFmtId="0" fontId="14" fillId="7" borderId="8" xfId="5" applyFont="1" applyFill="1" applyBorder="1" applyAlignment="1">
      <alignment horizontal="center" wrapText="1"/>
    </xf>
    <xf numFmtId="168" fontId="15" fillId="5" borderId="8" xfId="5" applyNumberFormat="1" applyFont="1" applyFill="1" applyBorder="1" applyAlignment="1">
      <alignment horizontal="center" vertical="center" wrapText="1"/>
    </xf>
    <xf numFmtId="0" fontId="15" fillId="2" borderId="21" xfId="5" applyFont="1" applyFill="1" applyBorder="1" applyAlignment="1">
      <alignment horizontal="center" wrapText="1"/>
    </xf>
    <xf numFmtId="4" fontId="15" fillId="2" borderId="23" xfId="5" applyNumberFormat="1" applyFont="1" applyFill="1" applyBorder="1" applyAlignment="1">
      <alignment horizontal="center" wrapText="1"/>
    </xf>
    <xf numFmtId="4" fontId="15" fillId="2" borderId="20" xfId="5" applyNumberFormat="1" applyFont="1" applyFill="1" applyBorder="1" applyAlignment="1">
      <alignment horizontal="center" wrapText="1"/>
    </xf>
    <xf numFmtId="2" fontId="15" fillId="5" borderId="23" xfId="5" applyNumberFormat="1" applyFont="1" applyFill="1" applyBorder="1" applyAlignment="1">
      <alignment horizontal="center" wrapText="1"/>
    </xf>
    <xf numFmtId="44" fontId="15" fillId="2" borderId="46" xfId="6" applyFont="1" applyFill="1" applyBorder="1" applyAlignment="1">
      <alignment horizontal="center" vertical="center" wrapText="1"/>
    </xf>
    <xf numFmtId="44" fontId="15" fillId="2" borderId="28" xfId="6" applyFont="1" applyFill="1" applyBorder="1" applyAlignment="1">
      <alignment horizontal="center" vertical="center" wrapText="1"/>
    </xf>
    <xf numFmtId="44" fontId="15" fillId="2" borderId="44" xfId="6" applyFont="1" applyFill="1" applyBorder="1" applyAlignment="1">
      <alignment horizontal="center" vertical="center" wrapText="1"/>
    </xf>
    <xf numFmtId="44" fontId="15" fillId="2" borderId="27" xfId="6" applyFont="1" applyFill="1" applyBorder="1" applyAlignment="1">
      <alignment horizontal="center" vertical="center" wrapText="1"/>
    </xf>
    <xf numFmtId="44" fontId="15" fillId="2" borderId="42" xfId="6" applyFont="1" applyFill="1" applyBorder="1" applyAlignment="1">
      <alignment horizontal="center" vertical="center" wrapText="1"/>
    </xf>
    <xf numFmtId="44" fontId="15" fillId="2" borderId="26" xfId="6" applyFont="1" applyFill="1" applyBorder="1" applyAlignment="1">
      <alignment horizontal="center" vertical="center" wrapText="1"/>
    </xf>
    <xf numFmtId="0" fontId="14" fillId="7" borderId="51" xfId="5" applyFont="1" applyFill="1" applyBorder="1" applyAlignment="1">
      <alignment horizontal="center" wrapText="1"/>
    </xf>
    <xf numFmtId="0" fontId="13" fillId="9" borderId="49" xfId="4" applyFont="1" applyFill="1" applyBorder="1" applyAlignment="1">
      <alignment horizontal="center" vertical="center"/>
    </xf>
    <xf numFmtId="0" fontId="13" fillId="9" borderId="53" xfId="4" applyFont="1" applyFill="1" applyBorder="1" applyAlignment="1">
      <alignment horizontal="center" vertical="center"/>
    </xf>
    <xf numFmtId="0" fontId="13" fillId="9" borderId="54" xfId="4" applyFont="1" applyFill="1" applyBorder="1" applyAlignment="1">
      <alignment horizontal="center" vertical="center"/>
    </xf>
    <xf numFmtId="0" fontId="22" fillId="0" borderId="8" xfId="4" applyFont="1" applyBorder="1" applyAlignment="1">
      <alignment horizontal="center" vertical="center"/>
    </xf>
    <xf numFmtId="0" fontId="16" fillId="0" borderId="8" xfId="4" applyFont="1" applyBorder="1" applyAlignment="1">
      <alignment horizontal="center" vertical="center"/>
    </xf>
    <xf numFmtId="0" fontId="14" fillId="9" borderId="29" xfId="4" applyFont="1" applyFill="1" applyBorder="1" applyAlignment="1">
      <alignment horizontal="center" vertical="center"/>
    </xf>
    <xf numFmtId="0" fontId="22" fillId="0" borderId="38" xfId="4" applyFont="1" applyBorder="1" applyAlignment="1">
      <alignment horizontal="center" vertical="center"/>
    </xf>
    <xf numFmtId="0" fontId="22" fillId="0" borderId="23" xfId="4" applyFont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16" fillId="0" borderId="37" xfId="4" applyFont="1" applyBorder="1" applyAlignment="1">
      <alignment horizontal="center" vertical="center"/>
    </xf>
    <xf numFmtId="0" fontId="16" fillId="0" borderId="4" xfId="4" applyFont="1" applyBorder="1" applyAlignment="1">
      <alignment horizontal="center" vertical="center"/>
    </xf>
    <xf numFmtId="0" fontId="14" fillId="7" borderId="51" xfId="4" applyFont="1" applyFill="1" applyBorder="1" applyAlignment="1">
      <alignment horizontal="center" vertical="center"/>
    </xf>
    <xf numFmtId="0" fontId="16" fillId="0" borderId="8" xfId="4" applyFont="1" applyBorder="1" applyAlignment="1">
      <alignment horizontal="left" vertical="center"/>
    </xf>
    <xf numFmtId="0" fontId="13" fillId="9" borderId="46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center" vertical="center"/>
    </xf>
    <xf numFmtId="0" fontId="13" fillId="9" borderId="44" xfId="0" applyFont="1" applyFill="1" applyBorder="1" applyAlignment="1">
      <alignment horizontal="center" vertical="center"/>
    </xf>
    <xf numFmtId="0" fontId="13" fillId="9" borderId="63" xfId="0" applyFont="1" applyFill="1" applyBorder="1" applyAlignment="1">
      <alignment horizontal="center" vertical="center"/>
    </xf>
    <xf numFmtId="0" fontId="13" fillId="9" borderId="64" xfId="0" applyFont="1" applyFill="1" applyBorder="1" applyAlignment="1">
      <alignment horizontal="center" vertical="center"/>
    </xf>
    <xf numFmtId="0" fontId="13" fillId="9" borderId="65" xfId="0" applyFont="1" applyFill="1" applyBorder="1" applyAlignment="1">
      <alignment horizontal="center" vertical="center"/>
    </xf>
    <xf numFmtId="0" fontId="13" fillId="9" borderId="46" xfId="0" applyFont="1" applyFill="1" applyBorder="1" applyAlignment="1">
      <alignment horizontal="center" vertical="center" wrapText="1"/>
    </xf>
    <xf numFmtId="0" fontId="13" fillId="9" borderId="28" xfId="0" applyFont="1" applyFill="1" applyBorder="1" applyAlignment="1">
      <alignment horizontal="center" vertical="center" wrapText="1"/>
    </xf>
    <xf numFmtId="0" fontId="13" fillId="9" borderId="44" xfId="0" applyFont="1" applyFill="1" applyBorder="1" applyAlignment="1">
      <alignment horizontal="center" vertical="center" wrapText="1"/>
    </xf>
    <xf numFmtId="0" fontId="13" fillId="9" borderId="63" xfId="0" applyFont="1" applyFill="1" applyBorder="1" applyAlignment="1">
      <alignment horizontal="center" vertical="center" wrapText="1"/>
    </xf>
    <xf numFmtId="0" fontId="13" fillId="9" borderId="64" xfId="0" applyFont="1" applyFill="1" applyBorder="1" applyAlignment="1">
      <alignment horizontal="center" vertical="center" wrapText="1"/>
    </xf>
    <xf numFmtId="0" fontId="13" fillId="9" borderId="65" xfId="0" applyFont="1" applyFill="1" applyBorder="1" applyAlignment="1">
      <alignment horizontal="center" vertical="center" wrapText="1"/>
    </xf>
    <xf numFmtId="10" fontId="28" fillId="2" borderId="8" xfId="70" applyNumberFormat="1" applyFont="1" applyFill="1" applyBorder="1" applyAlignment="1">
      <alignment horizontal="center" vertical="center"/>
    </xf>
    <xf numFmtId="166" fontId="28" fillId="2" borderId="16" xfId="12" applyFont="1" applyFill="1" applyBorder="1" applyAlignment="1">
      <alignment horizontal="left" vertical="center"/>
    </xf>
    <xf numFmtId="0" fontId="28" fillId="2" borderId="15" xfId="69" applyFont="1" applyFill="1" applyBorder="1" applyAlignment="1">
      <alignment horizontal="center" vertical="center"/>
    </xf>
    <xf numFmtId="0" fontId="28" fillId="2" borderId="8" xfId="69" applyFont="1" applyFill="1" applyBorder="1" applyAlignment="1">
      <alignment vertical="center" wrapText="1"/>
    </xf>
    <xf numFmtId="10" fontId="28" fillId="2" borderId="8" xfId="70" applyNumberFormat="1" applyFont="1" applyFill="1" applyBorder="1" applyAlignment="1">
      <alignment horizontal="right" vertical="center"/>
    </xf>
    <xf numFmtId="166" fontId="28" fillId="2" borderId="25" xfId="12" applyFont="1" applyFill="1" applyBorder="1" applyAlignment="1">
      <alignment horizontal="right" vertical="center"/>
    </xf>
  </cellXfs>
  <cellStyles count="72">
    <cellStyle name="Bom" xfId="64" builtinId="26"/>
    <cellStyle name="Hyperlink 2" xfId="9" xr:uid="{40B16AE5-73F1-4824-A0E8-9248B28EF90F}"/>
    <cellStyle name="Hyperlink 3" xfId="10" xr:uid="{704997F6-725C-4C67-9A85-AB797B2F2AF3}"/>
    <cellStyle name="Moeda" xfId="71" builtinId="4"/>
    <cellStyle name="Moeda 2" xfId="2" xr:uid="{E1662DE2-72AE-467D-8335-7525EC0B8AF3}"/>
    <cellStyle name="Moeda 2 2" xfId="12" xr:uid="{0A68C6C8-B367-4384-A57C-1A01BF991F96}"/>
    <cellStyle name="Moeda 2 2 2" xfId="13" xr:uid="{0E743200-AC3F-41BB-B5DF-03AFEE49619D}"/>
    <cellStyle name="Moeda 2 3" xfId="14" xr:uid="{7882D55E-65EE-4D8F-B2E1-7CA1DE855AC2}"/>
    <cellStyle name="Moeda 2 3 2" xfId="68" xr:uid="{F566DCC0-41C5-4F43-83CC-CBD43CF6303D}"/>
    <cellStyle name="Moeda 2 4" xfId="11" xr:uid="{FBF9DA8B-A3A9-407D-8336-87E6837CDD48}"/>
    <cellStyle name="Moeda 3" xfId="7" xr:uid="{C4D3DEC8-5D2C-4B82-8985-795FA274120C}"/>
    <cellStyle name="Moeda 3 2" xfId="15" xr:uid="{59D24BA1-7402-44C9-9E24-2F7B844AEC5C}"/>
    <cellStyle name="Moeda 4" xfId="16" xr:uid="{0F87C188-52BC-4DB8-A6CD-8F6092F165D9}"/>
    <cellStyle name="Moeda 4 2" xfId="6" xr:uid="{A6F45C71-8244-43DE-BA86-95D80096952B}"/>
    <cellStyle name="Moeda 4 2 2" xfId="17" xr:uid="{945A176D-CA24-4416-9E66-6C585D8FD1E3}"/>
    <cellStyle name="Moeda 4 3" xfId="18" xr:uid="{0D5D544B-1690-4E7D-B783-E1700069382B}"/>
    <cellStyle name="Moeda 4 4" xfId="19" xr:uid="{4866375F-D1D1-47A4-B5F3-77B125F6F373}"/>
    <cellStyle name="Moeda 4 5" xfId="20" xr:uid="{755AC5F1-02D0-4973-88EC-C92227E645CF}"/>
    <cellStyle name="Moeda 4 6" xfId="21" xr:uid="{FA5AF410-C3EF-44B3-9438-55D6205CF9B1}"/>
    <cellStyle name="Moeda 4 7" xfId="22" xr:uid="{D6312F6C-2608-4BD8-95DF-490CF448D968}"/>
    <cellStyle name="Moeda 4_Atacadão_Vigilância - Taguatinga" xfId="23" xr:uid="{61EE5C73-0929-4ACF-B8FD-CBA0A53AB467}"/>
    <cellStyle name="Moeda 5" xfId="24" xr:uid="{410C993A-5321-4B93-BFFD-8110CB22D41B}"/>
    <cellStyle name="Moeda 6" xfId="25" xr:uid="{2E33C2CA-65DA-4DC9-87FF-785A26E3DEF4}"/>
    <cellStyle name="Moeda 6 2" xfId="26" xr:uid="{1B00BF31-CBED-4D7D-9D0B-741AE27248CF}"/>
    <cellStyle name="Moeda 7" xfId="8" xr:uid="{FBB4ED0F-4273-4FAB-B747-6957E7E73F6F}"/>
    <cellStyle name="Normal" xfId="0" builtinId="0"/>
    <cellStyle name="Normal 14" xfId="65" xr:uid="{6F2C7800-FEE2-4DF2-89D7-8615421DC951}"/>
    <cellStyle name="Normal 2" xfId="4" xr:uid="{11D9A0C1-0554-48B2-B4CD-8E1384D24476}"/>
    <cellStyle name="Normal 3" xfId="27" xr:uid="{EA16972C-DE98-484E-9CF5-AF26A18829D7}"/>
    <cellStyle name="Normal 3 2" xfId="28" xr:uid="{53FF183E-2DB0-4313-8430-9472E019ADE4}"/>
    <cellStyle name="Normal 3__HPlus_Vigilancia_Reajuste 2012" xfId="29" xr:uid="{9907EC7E-7AFD-472F-BB59-357DD1F4725A}"/>
    <cellStyle name="Normal 4" xfId="30" xr:uid="{0660CB10-9840-446B-98FF-959105D9BA5D}"/>
    <cellStyle name="Normal 4 2" xfId="61" xr:uid="{63A52DA1-CF27-42CD-A93F-E886C2C32DEB}"/>
    <cellStyle name="Normal 5" xfId="31" xr:uid="{0C8DBE9B-0075-4223-9B9F-736239300B75}"/>
    <cellStyle name="Normal 5 2" xfId="5" xr:uid="{0074C099-09BE-42E4-8505-903F103DBAA1}"/>
    <cellStyle name="Normal 5 2 2" xfId="32" xr:uid="{F7B19870-3405-477D-80E1-D06E1E69053B}"/>
    <cellStyle name="Normal 6" xfId="33" xr:uid="{265E7E03-0C4D-4CB2-89B5-F1AB454E1275}"/>
    <cellStyle name="Normal 7" xfId="34" xr:uid="{0DCF6200-40A2-42A9-9C85-6B58A597A35F}"/>
    <cellStyle name="Normal 8" xfId="69" xr:uid="{24547243-98D7-4E0D-B757-5DFC7532ED40}"/>
    <cellStyle name="Porcentagem" xfId="63" builtinId="5"/>
    <cellStyle name="Porcentagem 2" xfId="3" xr:uid="{96B3E480-F9EB-478A-B0EA-73CBAEF1DCB5}"/>
    <cellStyle name="Porcentagem 3" xfId="35" xr:uid="{460907D2-C43D-4926-A325-D0E936364041}"/>
    <cellStyle name="Porcentagem 3 2" xfId="36" xr:uid="{DF29F3FC-038E-402A-B172-2686A666A496}"/>
    <cellStyle name="Porcentagem 7" xfId="67" xr:uid="{5B006EA5-5B30-43A2-8621-4EB1A180672F}"/>
    <cellStyle name="Separador de milhares 2" xfId="37" xr:uid="{367B2651-D431-4E22-8313-FA49F1589CE8}"/>
    <cellStyle name="Separador de milhares 2 2" xfId="38" xr:uid="{1CA767BF-16D8-4FF2-AFF4-613E8FCC72B3}"/>
    <cellStyle name="Separador de milhares 2 3" xfId="39" xr:uid="{6AE7759A-7AA4-43F1-818F-86C502346575}"/>
    <cellStyle name="Separador de milhares 2_Atacadão_Vigilância - Taguatinga" xfId="40" xr:uid="{8CC4CAE8-47B3-4949-B24C-499B5F322305}"/>
    <cellStyle name="Separador de milhares 3" xfId="41" xr:uid="{D129BCD1-2511-44C8-A4F6-05F6574187D8}"/>
    <cellStyle name="Separador de milhares 4" xfId="42" xr:uid="{2E8DDA13-314C-45D9-8DA6-2BA09371312C}"/>
    <cellStyle name="Separador de milhares 4 2" xfId="43" xr:uid="{1A054F66-F1FF-43AB-969B-CBDB1AEB18AB}"/>
    <cellStyle name="Separador de milhares 4 3" xfId="44" xr:uid="{A0546688-179F-4098-9DBD-B82EEC9A8A80}"/>
    <cellStyle name="Separador de milhares 4 4" xfId="45" xr:uid="{49FCD5A5-A91E-4177-BC72-B103D9AA7704}"/>
    <cellStyle name="Separador de milhares 4 5" xfId="46" xr:uid="{8F6140D0-24B0-4667-85FB-F2AE7376F126}"/>
    <cellStyle name="Separador de milhares 4 6" xfId="47" xr:uid="{52934650-1A6D-415C-850A-ED9D4F2027A7}"/>
    <cellStyle name="Separador de milhares 4 7" xfId="48" xr:uid="{449960B8-16F6-4471-B547-D3B781B5DC0D}"/>
    <cellStyle name="Separador de milhares 4 8" xfId="49" xr:uid="{7FCFB897-B7FE-4212-BDF7-9F7E1552E534}"/>
    <cellStyle name="Separador de milhares 4 9" xfId="50" xr:uid="{FC24AB7E-C2B2-4D0D-AE38-E15F4AC607F9}"/>
    <cellStyle name="Separador de milhares 4_Atacadão_Vigilância - Taguatinga" xfId="51" xr:uid="{EA7877BA-D07E-448B-90B7-F043C1B05E5E}"/>
    <cellStyle name="Separador de milhares 5" xfId="52" xr:uid="{5C062AFA-8DBE-43B6-8626-5F4701C46E19}"/>
    <cellStyle name="Título 1 1" xfId="53" xr:uid="{68962D18-9720-4F09-A601-20FB829062AA}"/>
    <cellStyle name="Título 1 1 1" xfId="54" xr:uid="{BE126017-EC01-49FE-AB94-BB28A1C734CB}"/>
    <cellStyle name="Título 5" xfId="55" xr:uid="{41A219F8-3F59-4C33-ADE5-CE1F8421FBC5}"/>
    <cellStyle name="Vírgula 2" xfId="1" xr:uid="{9C614BC8-7394-4E64-A27E-A4007E826214}"/>
    <cellStyle name="Vírgula 2 2" xfId="56" xr:uid="{CD07806D-8E7D-4D9A-8A0A-5E022DE73DEF}"/>
    <cellStyle name="Vírgula 2 5" xfId="66" xr:uid="{50E11537-8EA7-4A9A-99CF-0276A8C7747B}"/>
    <cellStyle name="Vírgula 3" xfId="57" xr:uid="{AE82A9AD-CFDA-4185-B383-1A2A8D6D1273}"/>
    <cellStyle name="Vírgula 4" xfId="58" xr:uid="{F8623332-23A2-4F4D-89BC-15C47871498C}"/>
    <cellStyle name="Vírgula 5" xfId="59" xr:uid="{548B949D-1DD7-42E7-BF25-DE63F62E221E}"/>
    <cellStyle name="Vírgula 5 2" xfId="60" xr:uid="{6CAE718E-8F4D-4A0B-A8FB-679252B63EA9}"/>
    <cellStyle name="Vírgula 6" xfId="62" xr:uid="{7460F8FD-4909-46D3-A51C-6E8910138EB4}"/>
    <cellStyle name="Vírgula 7" xfId="70" xr:uid="{23FE4772-84A5-4942-B839-0425907D7F2D}"/>
  </cellStyles>
  <dxfs count="0"/>
  <tableStyles count="0" defaultTableStyle="TableStyleMedium2" defaultPivotStyle="PivotStyleLight16"/>
  <colors>
    <mruColors>
      <color rgb="FFCC002B"/>
      <color rgb="FF0041C4"/>
      <color rgb="FFFF053B"/>
      <color rgb="FF095BFF"/>
      <color rgb="FFF74343"/>
      <color rgb="FFF51B1B"/>
      <color rgb="FFFFFF99"/>
      <color rgb="FFCAF0F8"/>
      <color rgb="FFFFBF69"/>
      <color rgb="FFFF29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wolney_lima_inep_gov_br/Documents/&#193;rea%20de%20Trabalho/DGP/Planilha%20de%20Forma&#231;&#227;o%20de%20Custos/Planilha%20de%20forma&#231;&#227;o%20de%20custos/Planilha%20de%20Forma&#231;&#227;o%20de%20Custos1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wolney_lima_inep_gov_br/Documents/&#193;rea%20de%20Trabalho/DGP/Planilha%20de%20Forma&#231;&#227;o%20de%20Custos/Planilha%20de%20forma&#231;&#227;o%20de%20custos/Planilhas%20MPDFT-%20Brigada-%20Dilig&#234;ncia%201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epgovbr-my.sharepoint.com/personal/wolney_lima_inep_gov_br/Documents/&#193;rea%20de%20Trabalho/DGP/Planilha%20de%20Forma&#231;&#227;o%20de%20Custos/Planilhas%20MPDFT-%20Brigada-%20Dilig&#234;ncia%201.xlsx" TargetMode="External"/><Relationship Id="rId1" Type="http://schemas.openxmlformats.org/officeDocument/2006/relationships/externalLinkPath" Target="/personal/wolney_lima_inep_gov_br/Documents/&#193;rea%20de%20Trabalho/DGP/Planilha%20de%20Forma&#231;&#227;o%20de%20Custos/Planilhas%20MPDFT-%20Brigada-%20Dilig&#234;ncia%20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PARTAMENTO%20COMERCIAL\f\CONFERE\Excel\Licita&#231;&#245;es\2012\Lic018-2012%20Lance%20Final%20TST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olney.lima\OneDrive%20-%20INEP\&#193;rea%20de%20Trabalho\Demanda_Planejamento\Pesquisa%20de%20pre&#231;os%20-%20Copeiragem\Planilha_Copeiragem1.0_COPIA.xlsx" TargetMode="External"/><Relationship Id="rId1" Type="http://schemas.openxmlformats.org/officeDocument/2006/relationships/externalLinkPath" Target="file:///C:\Users\wolney.lima\OneDrive%20-%20INEP\&#193;rea%20de%20Trabalho\Demanda_Planejamento\Pesquisa%20de%20pre&#231;os%20-%20Copeiragem\Planilha_Copeiragem1.0_CO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a_Tec.Secretariado"/>
      <sheetName val="Inserção_Postos"/>
      <sheetName val="Pesquisa_uniformes"/>
      <sheetName val="Quadro_Resumo"/>
      <sheetName val="Dados_Estatisticos"/>
      <sheetName val="Encargos_Sociais_Trabalhistas"/>
      <sheetName val="Tec.Secretariado"/>
      <sheetName val="Sec.Executivo"/>
      <sheetName val="Exec.Bilingue"/>
      <sheetName val="Encarre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POSTOS"/>
      <sheetName val="INSERÇÃO(EQUIP_UNIF_MAT)"/>
      <sheetName val="QUADRO RESUMO"/>
      <sheetName val="DADOS-ESTATISTICOS"/>
      <sheetName val="ENCARGOS-SOCIAIS-E-TRABALHISTAS"/>
      <sheetName val="BRIGADISTA LÍDER DIURNO 12X36H"/>
      <sheetName val="BRIGADISTA DIURNO 12X36H"/>
      <sheetName val="BRIGADISTA NOTURNO 12X36H"/>
      <sheetName val="PIS E COFIN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ERÇÃO-POSTOS"/>
      <sheetName val="INSERÇÃO(EQUIP_UNIF_MAT)"/>
      <sheetName val="QUADRO RESUMO"/>
      <sheetName val="DADOS-ESTATISTICOS"/>
      <sheetName val="ENCARGOS-SOCIAIS-E-TRABALHISTAS"/>
      <sheetName val="BRIGADISTA LÍDER DIURNO 12X36H"/>
      <sheetName val="BRIGADISTA DIURNO 12X36H"/>
      <sheetName val="BRIGADISTA NOTURNO 12X36H"/>
      <sheetName val="PIS E COFIN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io"/>
      <sheetName val="AVISO"/>
      <sheetName val="proposta "/>
      <sheetName val="Dados Contratação"/>
      <sheetName val="Dados Proponente"/>
      <sheetName val="Insumos"/>
      <sheetName val="Tributos"/>
      <sheetName val="Brigadista - 12X36 Diurno"/>
      <sheetName val="Brigadista - 12X36 Not"/>
      <sheetName val="Brigadista Particular"/>
      <sheetName val="Chefe Brigadista"/>
      <sheetName val="Valor Glo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DIA_COPEIRO(A)"/>
      <sheetName val="COPEIRO(A)"/>
      <sheetName val="GARÇOM_GARÇONETE"/>
      <sheetName val="PIS E COFINS "/>
      <sheetName val="ENCARREGADO(A) GERAL"/>
      <sheetName val="PESQUISA_UNIFORME"/>
      <sheetName val="RESUMO TOTAL"/>
      <sheetName val="Encargos sociais"/>
    </sheetNames>
    <sheetDataSet>
      <sheetData sheetId="0">
        <row r="10">
          <cell r="J10">
            <v>1629.62</v>
          </cell>
        </row>
      </sheetData>
      <sheetData sheetId="1"/>
      <sheetData sheetId="2"/>
      <sheetData sheetId="3"/>
      <sheetData sheetId="4"/>
      <sheetData sheetId="5">
        <row r="24">
          <cell r="P24">
            <v>199.79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18641-56CE-4186-889F-1EB7DC8116D6}">
  <dimension ref="B1:F31"/>
  <sheetViews>
    <sheetView showGridLines="0" workbookViewId="0">
      <selection activeCell="C21" sqref="C21"/>
    </sheetView>
  </sheetViews>
  <sheetFormatPr defaultRowHeight="15" x14ac:dyDescent="0.25"/>
  <cols>
    <col min="1" max="1" width="3.7109375" style="12" customWidth="1"/>
    <col min="2" max="2" width="20.7109375" style="12" customWidth="1"/>
    <col min="3" max="3" width="60.140625" style="12" bestFit="1" customWidth="1"/>
    <col min="4" max="6" width="13.7109375" style="12" customWidth="1"/>
    <col min="7" max="7" width="12.140625" style="12" bestFit="1" customWidth="1"/>
    <col min="8" max="16384" width="9.140625" style="12"/>
  </cols>
  <sheetData>
    <row r="1" spans="2:6" ht="17.25" customHeight="1" x14ac:dyDescent="0.25"/>
    <row r="2" spans="2:6" x14ac:dyDescent="0.25">
      <c r="B2" s="306" t="s">
        <v>0</v>
      </c>
      <c r="C2" s="290"/>
      <c r="D2" s="286" t="s">
        <v>182</v>
      </c>
      <c r="E2" s="286" t="s">
        <v>183</v>
      </c>
      <c r="F2" s="286" t="s">
        <v>184</v>
      </c>
    </row>
    <row r="3" spans="2:6" x14ac:dyDescent="0.25">
      <c r="B3" s="377" t="s">
        <v>4</v>
      </c>
      <c r="C3" s="273" t="s">
        <v>176</v>
      </c>
      <c r="D3" s="17">
        <v>0</v>
      </c>
      <c r="E3" s="17">
        <v>0</v>
      </c>
      <c r="F3" s="17">
        <f>SUM(D3:E3)</f>
        <v>0</v>
      </c>
    </row>
    <row r="4" spans="2:6" x14ac:dyDescent="0.25">
      <c r="B4" s="377"/>
      <c r="C4" s="273" t="s">
        <v>174</v>
      </c>
      <c r="D4" s="17">
        <v>909.41</v>
      </c>
      <c r="E4" s="17">
        <v>912.28</v>
      </c>
      <c r="F4" s="17">
        <f>SUM(D4:E4)</f>
        <v>1821.69</v>
      </c>
    </row>
    <row r="5" spans="2:6" x14ac:dyDescent="0.25">
      <c r="B5" s="377"/>
      <c r="C5" s="273" t="s">
        <v>6</v>
      </c>
      <c r="D5" s="17">
        <v>109.5</v>
      </c>
      <c r="E5" s="17">
        <v>0</v>
      </c>
      <c r="F5" s="17">
        <f>SUM(D5:E5)</f>
        <v>109.5</v>
      </c>
    </row>
    <row r="6" spans="2:6" x14ac:dyDescent="0.25">
      <c r="B6" s="377"/>
      <c r="C6" s="273" t="s">
        <v>7</v>
      </c>
      <c r="D6" s="17">
        <v>0</v>
      </c>
      <c r="E6" s="17">
        <v>0</v>
      </c>
      <c r="F6" s="17">
        <f>SUM(D6:E6)</f>
        <v>0</v>
      </c>
    </row>
    <row r="7" spans="2:6" x14ac:dyDescent="0.25">
      <c r="B7" s="377"/>
      <c r="C7" s="273" t="s">
        <v>8</v>
      </c>
      <c r="D7" s="17"/>
      <c r="E7" s="17"/>
      <c r="F7" s="17">
        <v>918</v>
      </c>
    </row>
    <row r="8" spans="2:6" x14ac:dyDescent="0.25">
      <c r="B8" s="377"/>
      <c r="C8" s="273" t="s">
        <v>9</v>
      </c>
      <c r="D8" s="17">
        <v>18.36</v>
      </c>
      <c r="E8" s="17">
        <v>5.72</v>
      </c>
      <c r="F8" s="17">
        <f>SUM(D8:E8)</f>
        <v>24.08</v>
      </c>
    </row>
    <row r="9" spans="2:6" ht="15.75" x14ac:dyDescent="0.25">
      <c r="B9" s="291"/>
      <c r="C9" s="307"/>
      <c r="D9" s="308"/>
      <c r="E9" s="309"/>
      <c r="F9" s="310">
        <f>SUM(F3:F8)</f>
        <v>2873.27</v>
      </c>
    </row>
    <row r="11" spans="2:6" x14ac:dyDescent="0.25">
      <c r="B11" s="306" t="s">
        <v>0</v>
      </c>
      <c r="C11" s="290"/>
      <c r="D11" s="286" t="s">
        <v>10</v>
      </c>
    </row>
    <row r="12" spans="2:6" x14ac:dyDescent="0.25">
      <c r="B12" s="377" t="s">
        <v>11</v>
      </c>
      <c r="C12" s="273" t="s">
        <v>12</v>
      </c>
      <c r="D12" s="17">
        <v>361.32</v>
      </c>
    </row>
    <row r="13" spans="2:6" x14ac:dyDescent="0.25">
      <c r="B13" s="377"/>
      <c r="C13" s="273" t="s">
        <v>13</v>
      </c>
      <c r="D13" s="261">
        <v>36</v>
      </c>
    </row>
    <row r="14" spans="2:6" x14ac:dyDescent="0.25">
      <c r="B14" s="377"/>
      <c r="C14" s="273" t="s">
        <v>14</v>
      </c>
      <c r="D14" s="17">
        <v>268.88</v>
      </c>
    </row>
    <row r="15" spans="2:6" x14ac:dyDescent="0.25">
      <c r="B15" s="377"/>
      <c r="C15" s="273" t="s">
        <v>15</v>
      </c>
      <c r="D15" s="17" t="s">
        <v>175</v>
      </c>
    </row>
    <row r="16" spans="2:6" ht="15.75" x14ac:dyDescent="0.25">
      <c r="B16" s="291"/>
      <c r="C16" s="311" t="s">
        <v>3</v>
      </c>
      <c r="D16" s="310">
        <f>SUM(D12:D15)</f>
        <v>666.2</v>
      </c>
    </row>
    <row r="18" spans="2:4" x14ac:dyDescent="0.25">
      <c r="B18" s="306" t="s">
        <v>0</v>
      </c>
      <c r="C18" s="290"/>
      <c r="D18" s="286" t="s">
        <v>10</v>
      </c>
    </row>
    <row r="19" spans="2:4" x14ac:dyDescent="0.25">
      <c r="B19" s="377" t="s">
        <v>16</v>
      </c>
      <c r="C19" s="273" t="s">
        <v>17</v>
      </c>
      <c r="D19" s="17">
        <v>132.94</v>
      </c>
    </row>
    <row r="20" spans="2:4" x14ac:dyDescent="0.25">
      <c r="B20" s="377"/>
      <c r="C20" s="273" t="s">
        <v>18</v>
      </c>
      <c r="D20" s="17">
        <v>97.58</v>
      </c>
    </row>
    <row r="21" spans="2:4" x14ac:dyDescent="0.25">
      <c r="B21" s="377"/>
      <c r="C21" s="273" t="s">
        <v>19</v>
      </c>
      <c r="D21" s="17">
        <v>116.25</v>
      </c>
    </row>
    <row r="22" spans="2:4" ht="15.75" x14ac:dyDescent="0.25">
      <c r="B22" s="291"/>
      <c r="C22" s="311" t="s">
        <v>3</v>
      </c>
      <c r="D22" s="310">
        <f>SUM(D19:D21)</f>
        <v>346.77</v>
      </c>
    </row>
    <row r="24" spans="2:4" x14ac:dyDescent="0.25">
      <c r="B24" s="312" t="s">
        <v>0</v>
      </c>
      <c r="C24" s="312"/>
      <c r="D24" s="286" t="s">
        <v>10</v>
      </c>
    </row>
    <row r="25" spans="2:4" x14ac:dyDescent="0.25">
      <c r="B25" s="377" t="s">
        <v>20</v>
      </c>
      <c r="C25" s="273" t="s">
        <v>21</v>
      </c>
      <c r="D25" s="17">
        <v>27.5</v>
      </c>
    </row>
    <row r="26" spans="2:4" x14ac:dyDescent="0.25">
      <c r="B26" s="377"/>
      <c r="C26" s="273" t="s">
        <v>22</v>
      </c>
      <c r="D26" s="17">
        <v>0</v>
      </c>
    </row>
    <row r="27" spans="2:4" x14ac:dyDescent="0.25">
      <c r="B27" s="377"/>
      <c r="C27" s="273" t="s">
        <v>23</v>
      </c>
      <c r="D27" s="17">
        <v>0</v>
      </c>
    </row>
    <row r="28" spans="2:4" x14ac:dyDescent="0.25">
      <c r="B28" s="377"/>
      <c r="C28" s="273" t="s">
        <v>24</v>
      </c>
      <c r="D28" s="17">
        <v>0</v>
      </c>
    </row>
    <row r="29" spans="2:4" ht="15.75" x14ac:dyDescent="0.25">
      <c r="C29" s="311" t="s">
        <v>3</v>
      </c>
      <c r="D29" s="313">
        <f>SUM(D25:D28)</f>
        <v>27.5</v>
      </c>
    </row>
    <row r="31" spans="2:4" ht="15.75" x14ac:dyDescent="0.25">
      <c r="C31" s="314" t="s">
        <v>180</v>
      </c>
      <c r="D31" s="314">
        <f>SUM(F9,D16,D22,D29)</f>
        <v>3913.7400000000002</v>
      </c>
    </row>
  </sheetData>
  <mergeCells count="4">
    <mergeCell ref="B3:B8"/>
    <mergeCell ref="B25:B28"/>
    <mergeCell ref="B12:B15"/>
    <mergeCell ref="B19:B2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3B1DF-036F-4F20-9DA3-6A032235ABEF}">
  <dimension ref="B1:K31"/>
  <sheetViews>
    <sheetView showGridLines="0" workbookViewId="0">
      <selection activeCell="G26" sqref="G26"/>
    </sheetView>
  </sheetViews>
  <sheetFormatPr defaultRowHeight="15" x14ac:dyDescent="0.25"/>
  <cols>
    <col min="1" max="1" width="2.85546875" style="12" customWidth="1"/>
    <col min="2" max="2" width="21.140625" style="12" bestFit="1" customWidth="1"/>
    <col min="3" max="3" width="60.140625" style="12" bestFit="1" customWidth="1"/>
    <col min="4" max="11" width="13.7109375" style="12" customWidth="1"/>
    <col min="12" max="16384" width="9.140625" style="12"/>
  </cols>
  <sheetData>
    <row r="1" spans="2:11" ht="15" customHeight="1" x14ac:dyDescent="0.25"/>
    <row r="2" spans="2:11" ht="23.25" customHeight="1" x14ac:dyDescent="0.25">
      <c r="B2" s="378" t="s">
        <v>0</v>
      </c>
      <c r="C2" s="378"/>
      <c r="D2" s="378" t="s">
        <v>25</v>
      </c>
      <c r="E2" s="378"/>
      <c r="F2" s="378"/>
      <c r="G2" s="378"/>
      <c r="H2" s="378"/>
      <c r="I2" s="378"/>
      <c r="J2" s="378"/>
      <c r="K2" s="378"/>
    </row>
    <row r="3" spans="2:11" x14ac:dyDescent="0.25">
      <c r="B3" s="378"/>
      <c r="C3" s="378"/>
      <c r="D3" s="260" t="s">
        <v>26</v>
      </c>
      <c r="E3" s="259" t="s">
        <v>27</v>
      </c>
      <c r="F3" s="259" t="s">
        <v>28</v>
      </c>
      <c r="G3" s="259" t="s">
        <v>1</v>
      </c>
      <c r="H3" s="259" t="s">
        <v>2</v>
      </c>
      <c r="I3" s="259" t="s">
        <v>29</v>
      </c>
      <c r="J3" s="259" t="s">
        <v>30</v>
      </c>
      <c r="K3" s="259" t="s">
        <v>3</v>
      </c>
    </row>
    <row r="4" spans="2:11" x14ac:dyDescent="0.25">
      <c r="B4" s="379" t="s">
        <v>4</v>
      </c>
      <c r="C4" s="18" t="s">
        <v>5</v>
      </c>
      <c r="D4" s="7"/>
      <c r="E4" s="7"/>
      <c r="F4" s="7">
        <v>207</v>
      </c>
      <c r="G4" s="7"/>
      <c r="H4" s="7"/>
      <c r="I4" s="7"/>
      <c r="J4" s="7"/>
      <c r="K4" s="7">
        <f t="shared" ref="K4:K9" si="0">SUM(D4:J4)</f>
        <v>207</v>
      </c>
    </row>
    <row r="5" spans="2:11" x14ac:dyDescent="0.25">
      <c r="B5" s="379"/>
      <c r="C5" s="18" t="s">
        <v>31</v>
      </c>
      <c r="D5" s="7"/>
      <c r="E5" s="7"/>
      <c r="F5" s="7">
        <v>1395</v>
      </c>
      <c r="G5" s="7">
        <v>1690</v>
      </c>
      <c r="H5" s="7">
        <v>2244</v>
      </c>
      <c r="I5" s="7">
        <v>2244</v>
      </c>
      <c r="J5" s="7">
        <v>1579</v>
      </c>
      <c r="K5" s="7">
        <f t="shared" si="0"/>
        <v>9152</v>
      </c>
    </row>
    <row r="6" spans="2:11" x14ac:dyDescent="0.25">
      <c r="B6" s="379"/>
      <c r="C6" s="18" t="s">
        <v>6</v>
      </c>
      <c r="D6" s="7"/>
      <c r="E6" s="7"/>
      <c r="F6" s="7">
        <v>123</v>
      </c>
      <c r="G6" s="7"/>
      <c r="H6" s="7"/>
      <c r="I6" s="7"/>
      <c r="J6" s="7"/>
      <c r="K6" s="7">
        <f t="shared" si="0"/>
        <v>123</v>
      </c>
    </row>
    <row r="7" spans="2:11" x14ac:dyDescent="0.25">
      <c r="B7" s="379"/>
      <c r="C7" s="18" t="s">
        <v>7</v>
      </c>
      <c r="D7" s="7">
        <v>3765</v>
      </c>
      <c r="E7" s="7">
        <v>3800</v>
      </c>
      <c r="F7" s="7">
        <v>793</v>
      </c>
      <c r="G7" s="7"/>
      <c r="H7" s="7"/>
      <c r="I7" s="7"/>
      <c r="J7" s="7"/>
      <c r="K7" s="7">
        <f t="shared" si="0"/>
        <v>8358</v>
      </c>
    </row>
    <row r="8" spans="2:11" x14ac:dyDescent="0.25">
      <c r="B8" s="379"/>
      <c r="C8" s="18" t="s">
        <v>8</v>
      </c>
      <c r="D8" s="7">
        <v>100</v>
      </c>
      <c r="E8" s="7">
        <v>100</v>
      </c>
      <c r="F8" s="7">
        <v>432</v>
      </c>
      <c r="G8" s="7">
        <v>330</v>
      </c>
      <c r="H8" s="7">
        <v>115</v>
      </c>
      <c r="I8" s="7">
        <v>115</v>
      </c>
      <c r="J8" s="7">
        <v>98</v>
      </c>
      <c r="K8" s="7">
        <f t="shared" si="0"/>
        <v>1290</v>
      </c>
    </row>
    <row r="9" spans="2:11" x14ac:dyDescent="0.25">
      <c r="B9" s="379"/>
      <c r="C9" s="18" t="s">
        <v>9</v>
      </c>
      <c r="D9" s="7"/>
      <c r="E9" s="7">
        <v>37</v>
      </c>
      <c r="F9" s="7">
        <v>117</v>
      </c>
      <c r="G9" s="7">
        <v>113</v>
      </c>
      <c r="H9" s="7">
        <v>98</v>
      </c>
      <c r="I9" s="7">
        <v>98</v>
      </c>
      <c r="J9" s="7">
        <v>87</v>
      </c>
      <c r="K9" s="7">
        <f t="shared" si="0"/>
        <v>550</v>
      </c>
    </row>
    <row r="10" spans="2:11" ht="15.75" x14ac:dyDescent="0.25">
      <c r="B10" s="27"/>
      <c r="K10" s="298">
        <f>SUM(K4:K9)</f>
        <v>19680</v>
      </c>
    </row>
    <row r="11" spans="2:11" x14ac:dyDescent="0.25">
      <c r="B11" s="299" t="s">
        <v>0</v>
      </c>
      <c r="C11" s="299"/>
      <c r="D11" s="259" t="s">
        <v>10</v>
      </c>
    </row>
    <row r="12" spans="2:11" x14ac:dyDescent="0.25">
      <c r="B12" s="379" t="s">
        <v>11</v>
      </c>
      <c r="C12" s="18" t="s">
        <v>12</v>
      </c>
      <c r="D12" s="7">
        <v>1666</v>
      </c>
    </row>
    <row r="13" spans="2:11" x14ac:dyDescent="0.25">
      <c r="B13" s="379"/>
      <c r="C13" s="18" t="s">
        <v>13</v>
      </c>
      <c r="D13" s="7">
        <v>1666</v>
      </c>
    </row>
    <row r="14" spans="2:11" x14ac:dyDescent="0.25">
      <c r="B14" s="379"/>
      <c r="C14" s="18" t="s">
        <v>14</v>
      </c>
      <c r="D14" s="7">
        <v>40</v>
      </c>
    </row>
    <row r="15" spans="2:11" ht="15.75" x14ac:dyDescent="0.25">
      <c r="B15" s="27"/>
      <c r="C15" s="300" t="s">
        <v>3</v>
      </c>
      <c r="D15" s="298">
        <f>SUM(D12:D14)</f>
        <v>3372</v>
      </c>
    </row>
    <row r="16" spans="2:11" x14ac:dyDescent="0.25">
      <c r="B16" s="27"/>
      <c r="D16" s="27"/>
    </row>
    <row r="17" spans="2:4" x14ac:dyDescent="0.25">
      <c r="B17" s="301" t="s">
        <v>0</v>
      </c>
      <c r="C17" s="302"/>
      <c r="D17" s="259" t="s">
        <v>10</v>
      </c>
    </row>
    <row r="18" spans="2:4" x14ac:dyDescent="0.25">
      <c r="B18" s="379" t="s">
        <v>16</v>
      </c>
      <c r="C18" s="18" t="s">
        <v>17</v>
      </c>
      <c r="D18" s="7">
        <v>725</v>
      </c>
    </row>
    <row r="19" spans="2:4" x14ac:dyDescent="0.25">
      <c r="B19" s="379"/>
      <c r="C19" s="18" t="s">
        <v>18</v>
      </c>
      <c r="D19" s="7">
        <v>819</v>
      </c>
    </row>
    <row r="20" spans="2:4" x14ac:dyDescent="0.25">
      <c r="B20" s="379"/>
      <c r="C20" s="18" t="s">
        <v>19</v>
      </c>
      <c r="D20" s="7">
        <v>1371</v>
      </c>
    </row>
    <row r="21" spans="2:4" ht="15.75" x14ac:dyDescent="0.25">
      <c r="B21" s="27"/>
      <c r="C21" s="300" t="s">
        <v>3</v>
      </c>
      <c r="D21" s="298">
        <f>SUM(D18:D20)</f>
        <v>2915</v>
      </c>
    </row>
    <row r="22" spans="2:4" x14ac:dyDescent="0.25">
      <c r="B22" s="27"/>
      <c r="D22" s="27"/>
    </row>
    <row r="23" spans="2:4" x14ac:dyDescent="0.25">
      <c r="B23" s="303" t="s">
        <v>0</v>
      </c>
      <c r="C23" s="304"/>
      <c r="D23" s="259" t="s">
        <v>10</v>
      </c>
    </row>
    <row r="24" spans="2:4" x14ac:dyDescent="0.25">
      <c r="B24" s="379" t="s">
        <v>20</v>
      </c>
      <c r="C24" s="18" t="s">
        <v>21</v>
      </c>
      <c r="D24" s="7">
        <v>271</v>
      </c>
    </row>
    <row r="25" spans="2:4" x14ac:dyDescent="0.25">
      <c r="B25" s="379"/>
      <c r="C25" s="18" t="s">
        <v>22</v>
      </c>
      <c r="D25" s="7">
        <v>206</v>
      </c>
    </row>
    <row r="26" spans="2:4" x14ac:dyDescent="0.25">
      <c r="B26" s="379"/>
      <c r="C26" s="18" t="s">
        <v>23</v>
      </c>
      <c r="D26" s="7">
        <v>173</v>
      </c>
    </row>
    <row r="27" spans="2:4" x14ac:dyDescent="0.25">
      <c r="B27" s="379"/>
      <c r="C27" s="18" t="s">
        <v>24</v>
      </c>
      <c r="D27" s="7">
        <v>721</v>
      </c>
    </row>
    <row r="28" spans="2:4" ht="15.75" x14ac:dyDescent="0.25">
      <c r="B28" s="27"/>
      <c r="C28" s="300" t="s">
        <v>3</v>
      </c>
      <c r="D28" s="298">
        <f>SUM(D24:D27)</f>
        <v>1371</v>
      </c>
    </row>
    <row r="30" spans="2:4" ht="15.75" x14ac:dyDescent="0.25">
      <c r="C30" s="205" t="s">
        <v>181</v>
      </c>
      <c r="D30" s="201">
        <f>SUM(K10,D15,D21,D28)</f>
        <v>27338</v>
      </c>
    </row>
    <row r="31" spans="2:4" x14ac:dyDescent="0.25">
      <c r="C31" s="305"/>
    </row>
  </sheetData>
  <mergeCells count="6">
    <mergeCell ref="B2:C3"/>
    <mergeCell ref="D2:K2"/>
    <mergeCell ref="B24:B27"/>
    <mergeCell ref="B4:B9"/>
    <mergeCell ref="B12:B14"/>
    <mergeCell ref="B18:B2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8180F-0720-441F-ABBB-1B13203A2902}">
  <sheetPr>
    <pageSetUpPr fitToPage="1"/>
  </sheetPr>
  <dimension ref="B2:O31"/>
  <sheetViews>
    <sheetView showGridLines="0" topLeftCell="A4" workbookViewId="0">
      <selection activeCell="D31" sqref="D31"/>
    </sheetView>
  </sheetViews>
  <sheetFormatPr defaultRowHeight="15" x14ac:dyDescent="0.25"/>
  <cols>
    <col min="1" max="1" width="2.85546875" style="12" customWidth="1"/>
    <col min="2" max="2" width="21.140625" style="12" bestFit="1" customWidth="1"/>
    <col min="3" max="3" width="60.140625" style="12" bestFit="1" customWidth="1"/>
    <col min="4" max="5" width="13.7109375" style="12" customWidth="1"/>
    <col min="6" max="6" width="16.140625" style="12" customWidth="1"/>
    <col min="7" max="13" width="13.7109375" style="12" customWidth="1"/>
    <col min="14" max="14" width="17.140625" style="12" customWidth="1"/>
    <col min="15" max="15" width="14.140625" style="12" customWidth="1"/>
    <col min="16" max="16384" width="9.140625" style="12"/>
  </cols>
  <sheetData>
    <row r="2" spans="2:15" x14ac:dyDescent="0.25">
      <c r="B2" s="283"/>
      <c r="C2" s="283"/>
      <c r="D2" s="284" t="s">
        <v>177</v>
      </c>
      <c r="E2" s="285"/>
      <c r="F2" s="285"/>
      <c r="G2" s="285"/>
      <c r="H2" s="285"/>
      <c r="I2" s="285"/>
      <c r="J2" s="285"/>
      <c r="K2" s="285"/>
      <c r="L2" s="285"/>
      <c r="M2" s="285"/>
      <c r="N2" s="283"/>
    </row>
    <row r="3" spans="2:15" x14ac:dyDescent="0.25">
      <c r="B3" s="380" t="s">
        <v>0</v>
      </c>
      <c r="C3" s="380"/>
      <c r="D3" s="287" t="s">
        <v>179</v>
      </c>
      <c r="E3" s="288"/>
      <c r="F3" s="312"/>
      <c r="G3" s="289" t="s">
        <v>178</v>
      </c>
      <c r="H3" s="289"/>
      <c r="I3" s="289"/>
      <c r="J3" s="289"/>
      <c r="K3" s="289"/>
      <c r="L3" s="290"/>
      <c r="M3" s="312"/>
      <c r="N3" s="312"/>
      <c r="O3" s="312"/>
    </row>
    <row r="4" spans="2:15" x14ac:dyDescent="0.25">
      <c r="B4" s="380"/>
      <c r="C4" s="380"/>
      <c r="D4" s="286" t="s">
        <v>1</v>
      </c>
      <c r="E4" s="286" t="s">
        <v>2</v>
      </c>
      <c r="F4" s="286" t="s">
        <v>360</v>
      </c>
      <c r="G4" s="260" t="s">
        <v>26</v>
      </c>
      <c r="H4" s="259" t="s">
        <v>27</v>
      </c>
      <c r="I4" s="259" t="s">
        <v>28</v>
      </c>
      <c r="J4" s="259" t="s">
        <v>1</v>
      </c>
      <c r="K4" s="259" t="s">
        <v>2</v>
      </c>
      <c r="L4" s="259" t="s">
        <v>29</v>
      </c>
      <c r="M4" s="259" t="s">
        <v>30</v>
      </c>
      <c r="N4" s="259" t="s">
        <v>361</v>
      </c>
      <c r="O4" s="259" t="s">
        <v>184</v>
      </c>
    </row>
    <row r="5" spans="2:15" x14ac:dyDescent="0.25">
      <c r="B5" s="377" t="s">
        <v>4</v>
      </c>
      <c r="C5" s="273" t="s">
        <v>5</v>
      </c>
      <c r="D5" s="17" t="s">
        <v>175</v>
      </c>
      <c r="E5" s="17" t="s">
        <v>175</v>
      </c>
      <c r="F5" s="17">
        <f>SUM(D5:E5)</f>
        <v>0</v>
      </c>
      <c r="G5" s="261"/>
      <c r="H5" s="261"/>
      <c r="I5" s="261">
        <v>207</v>
      </c>
      <c r="J5" s="261"/>
      <c r="K5" s="261"/>
      <c r="L5" s="261"/>
      <c r="M5" s="261"/>
      <c r="N5" s="261">
        <f t="shared" ref="N5:N10" si="0">SUM(G5:M5)</f>
        <v>207</v>
      </c>
      <c r="O5" s="261">
        <f t="shared" ref="O5:O10" si="1">SUM(F5,N5)</f>
        <v>207</v>
      </c>
    </row>
    <row r="6" spans="2:15" x14ac:dyDescent="0.25">
      <c r="B6" s="377"/>
      <c r="C6" s="273" t="s">
        <v>174</v>
      </c>
      <c r="D6" s="17">
        <v>909.41</v>
      </c>
      <c r="E6" s="17">
        <v>912.28</v>
      </c>
      <c r="F6" s="17">
        <f t="shared" ref="F6:F8" si="2">SUM(D6:E6)</f>
        <v>1821.69</v>
      </c>
      <c r="G6" s="261"/>
      <c r="H6" s="261"/>
      <c r="I6" s="261">
        <v>1395</v>
      </c>
      <c r="J6" s="261">
        <v>1690</v>
      </c>
      <c r="K6" s="261">
        <v>2244</v>
      </c>
      <c r="L6" s="261">
        <v>2244</v>
      </c>
      <c r="M6" s="261">
        <v>1579</v>
      </c>
      <c r="N6" s="261">
        <f t="shared" si="0"/>
        <v>9152</v>
      </c>
      <c r="O6" s="261">
        <f t="shared" si="1"/>
        <v>10973.69</v>
      </c>
    </row>
    <row r="7" spans="2:15" x14ac:dyDescent="0.25">
      <c r="B7" s="377"/>
      <c r="C7" s="273" t="s">
        <v>6</v>
      </c>
      <c r="D7" s="17">
        <v>109.5</v>
      </c>
      <c r="E7" s="17" t="s">
        <v>175</v>
      </c>
      <c r="F7" s="17">
        <f t="shared" si="2"/>
        <v>109.5</v>
      </c>
      <c r="G7" s="261"/>
      <c r="H7" s="261"/>
      <c r="I7" s="261">
        <v>123</v>
      </c>
      <c r="J7" s="261"/>
      <c r="K7" s="261"/>
      <c r="L7" s="261"/>
      <c r="M7" s="261"/>
      <c r="N7" s="261">
        <f t="shared" si="0"/>
        <v>123</v>
      </c>
      <c r="O7" s="261">
        <f t="shared" si="1"/>
        <v>232.5</v>
      </c>
    </row>
    <row r="8" spans="2:15" x14ac:dyDescent="0.25">
      <c r="B8" s="377"/>
      <c r="C8" s="273" t="s">
        <v>7</v>
      </c>
      <c r="D8" s="17" t="s">
        <v>175</v>
      </c>
      <c r="E8" s="17" t="s">
        <v>175</v>
      </c>
      <c r="F8" s="17">
        <f t="shared" si="2"/>
        <v>0</v>
      </c>
      <c r="G8" s="261">
        <v>3765</v>
      </c>
      <c r="H8" s="261">
        <v>3800</v>
      </c>
      <c r="I8" s="261">
        <v>793</v>
      </c>
      <c r="J8" s="261"/>
      <c r="K8" s="261"/>
      <c r="L8" s="261"/>
      <c r="M8" s="261"/>
      <c r="N8" s="261">
        <f t="shared" si="0"/>
        <v>8358</v>
      </c>
      <c r="O8" s="261">
        <f t="shared" si="1"/>
        <v>8358</v>
      </c>
    </row>
    <row r="9" spans="2:15" x14ac:dyDescent="0.25">
      <c r="B9" s="377"/>
      <c r="C9" s="273" t="s">
        <v>8</v>
      </c>
      <c r="D9" s="17" t="s">
        <v>175</v>
      </c>
      <c r="E9" s="17" t="s">
        <v>175</v>
      </c>
      <c r="F9" s="17">
        <v>918</v>
      </c>
      <c r="G9" s="261">
        <v>100</v>
      </c>
      <c r="H9" s="261">
        <v>100</v>
      </c>
      <c r="I9" s="261">
        <v>432</v>
      </c>
      <c r="J9" s="261">
        <v>330</v>
      </c>
      <c r="K9" s="261">
        <v>115</v>
      </c>
      <c r="L9" s="261">
        <v>115</v>
      </c>
      <c r="M9" s="261">
        <v>98</v>
      </c>
      <c r="N9" s="261">
        <f t="shared" si="0"/>
        <v>1290</v>
      </c>
      <c r="O9" s="261">
        <f t="shared" si="1"/>
        <v>2208</v>
      </c>
    </row>
    <row r="10" spans="2:15" x14ac:dyDescent="0.25">
      <c r="B10" s="377"/>
      <c r="C10" s="273" t="s">
        <v>9</v>
      </c>
      <c r="D10" s="17">
        <v>18.36</v>
      </c>
      <c r="E10" s="17">
        <v>5.72</v>
      </c>
      <c r="F10" s="17">
        <f>SUM(D10:E10)</f>
        <v>24.08</v>
      </c>
      <c r="G10" s="261"/>
      <c r="H10" s="261">
        <v>37</v>
      </c>
      <c r="I10" s="261">
        <v>117</v>
      </c>
      <c r="J10" s="261">
        <v>113</v>
      </c>
      <c r="K10" s="261">
        <v>98</v>
      </c>
      <c r="L10" s="261">
        <v>98</v>
      </c>
      <c r="M10" s="261">
        <v>87</v>
      </c>
      <c r="N10" s="261">
        <f t="shared" si="0"/>
        <v>550</v>
      </c>
      <c r="O10" s="261">
        <f t="shared" si="1"/>
        <v>574.08000000000004</v>
      </c>
    </row>
    <row r="11" spans="2:15" ht="15.75" x14ac:dyDescent="0.25">
      <c r="B11" s="291"/>
      <c r="C11" s="283"/>
      <c r="D11" s="292"/>
      <c r="E11" s="292"/>
      <c r="F11" s="292"/>
      <c r="G11" s="292"/>
      <c r="H11" s="292"/>
      <c r="I11" s="292"/>
      <c r="J11" s="292"/>
      <c r="K11" s="292"/>
      <c r="L11" s="365"/>
      <c r="M11" s="365"/>
      <c r="N11" s="283"/>
      <c r="O11" s="313">
        <f>SUM(O5:O10)</f>
        <v>22553.270000000004</v>
      </c>
    </row>
    <row r="12" spans="2:15" x14ac:dyDescent="0.25">
      <c r="B12" s="295" t="s">
        <v>0</v>
      </c>
      <c r="C12" s="295"/>
      <c r="D12" s="286" t="s">
        <v>179</v>
      </c>
      <c r="E12" s="286" t="s">
        <v>178</v>
      </c>
      <c r="F12" s="286" t="s">
        <v>184</v>
      </c>
      <c r="G12" s="292"/>
      <c r="H12" s="292"/>
      <c r="I12" s="292"/>
      <c r="J12" s="292"/>
      <c r="K12" s="292"/>
      <c r="L12" s="292"/>
      <c r="M12" s="292"/>
      <c r="N12" s="283"/>
    </row>
    <row r="13" spans="2:15" x14ac:dyDescent="0.25">
      <c r="B13" s="377" t="s">
        <v>11</v>
      </c>
      <c r="C13" s="273" t="s">
        <v>12</v>
      </c>
      <c r="D13" s="17">
        <v>361.32</v>
      </c>
      <c r="E13" s="296">
        <v>1666</v>
      </c>
      <c r="F13" s="296">
        <f>SUM(D13:E13)</f>
        <v>2027.32</v>
      </c>
      <c r="G13" s="292"/>
      <c r="H13" s="292"/>
      <c r="I13" s="292"/>
      <c r="J13" s="292"/>
      <c r="K13" s="292"/>
      <c r="L13" s="292"/>
      <c r="M13" s="292"/>
      <c r="N13" s="283"/>
    </row>
    <row r="14" spans="2:15" x14ac:dyDescent="0.25">
      <c r="B14" s="377"/>
      <c r="C14" s="273" t="s">
        <v>13</v>
      </c>
      <c r="D14" s="261">
        <v>36</v>
      </c>
      <c r="E14" s="296">
        <v>1666</v>
      </c>
      <c r="F14" s="296">
        <f t="shared" ref="F14:F15" si="3">SUM(D14:E14)</f>
        <v>1702</v>
      </c>
      <c r="G14" s="292"/>
      <c r="H14" s="292"/>
      <c r="I14" s="292"/>
      <c r="J14" s="292"/>
      <c r="K14" s="292"/>
      <c r="L14" s="292"/>
      <c r="M14" s="292"/>
      <c r="N14" s="283"/>
    </row>
    <row r="15" spans="2:15" x14ac:dyDescent="0.25">
      <c r="B15" s="377"/>
      <c r="C15" s="273" t="s">
        <v>14</v>
      </c>
      <c r="D15" s="17">
        <v>268.88</v>
      </c>
      <c r="E15" s="296">
        <v>40</v>
      </c>
      <c r="F15" s="296">
        <f t="shared" si="3"/>
        <v>308.88</v>
      </c>
      <c r="G15" s="292"/>
      <c r="H15" s="292"/>
      <c r="I15" s="292"/>
      <c r="J15" s="292"/>
      <c r="K15" s="292"/>
      <c r="L15" s="292"/>
      <c r="M15" s="292"/>
      <c r="N15" s="283"/>
    </row>
    <row r="16" spans="2:15" ht="15.75" x14ac:dyDescent="0.25">
      <c r="B16" s="291"/>
      <c r="C16" s="283"/>
      <c r="D16" s="291"/>
      <c r="E16" s="293"/>
      <c r="F16" s="294">
        <f>SUM(F13:F15)</f>
        <v>4038.2</v>
      </c>
      <c r="G16" s="292"/>
      <c r="H16" s="292"/>
      <c r="I16" s="292"/>
      <c r="J16" s="292"/>
      <c r="K16" s="292"/>
      <c r="L16" s="292"/>
      <c r="M16" s="292"/>
      <c r="N16" s="283"/>
    </row>
    <row r="17" spans="2:14" x14ac:dyDescent="0.25">
      <c r="B17" s="291"/>
      <c r="C17" s="283"/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83"/>
    </row>
    <row r="18" spans="2:14" x14ac:dyDescent="0.25">
      <c r="B18" s="380" t="s">
        <v>0</v>
      </c>
      <c r="C18" s="380"/>
      <c r="D18" s="286" t="s">
        <v>179</v>
      </c>
      <c r="E18" s="286" t="s">
        <v>178</v>
      </c>
      <c r="F18" s="286" t="s">
        <v>184</v>
      </c>
      <c r="G18" s="292"/>
      <c r="H18" s="292"/>
      <c r="I18" s="292"/>
      <c r="J18" s="292"/>
      <c r="K18" s="292"/>
      <c r="L18" s="292"/>
      <c r="M18" s="292"/>
      <c r="N18" s="283"/>
    </row>
    <row r="19" spans="2:14" x14ac:dyDescent="0.25">
      <c r="B19" s="377" t="s">
        <v>16</v>
      </c>
      <c r="C19" s="273" t="s">
        <v>17</v>
      </c>
      <c r="D19" s="17">
        <v>132.94</v>
      </c>
      <c r="E19" s="296">
        <v>725</v>
      </c>
      <c r="F19" s="296">
        <f>SUM(D19:E19)</f>
        <v>857.94</v>
      </c>
      <c r="G19" s="292"/>
      <c r="H19" s="292"/>
      <c r="I19" s="292"/>
      <c r="J19" s="292"/>
      <c r="K19" s="292"/>
      <c r="L19" s="292"/>
      <c r="M19" s="292"/>
      <c r="N19" s="283"/>
    </row>
    <row r="20" spans="2:14" x14ac:dyDescent="0.25">
      <c r="B20" s="377"/>
      <c r="C20" s="273" t="s">
        <v>18</v>
      </c>
      <c r="D20" s="17">
        <v>97.58</v>
      </c>
      <c r="E20" s="296">
        <v>819</v>
      </c>
      <c r="F20" s="296">
        <f t="shared" ref="F20:F21" si="4">SUM(D20:E20)</f>
        <v>916.58</v>
      </c>
      <c r="G20" s="292"/>
      <c r="H20" s="292"/>
      <c r="I20" s="292"/>
      <c r="J20" s="292"/>
      <c r="K20" s="292"/>
      <c r="L20" s="292"/>
      <c r="M20" s="292"/>
      <c r="N20" s="283"/>
    </row>
    <row r="21" spans="2:14" x14ac:dyDescent="0.25">
      <c r="B21" s="377"/>
      <c r="C21" s="273" t="s">
        <v>19</v>
      </c>
      <c r="D21" s="17">
        <v>116.25</v>
      </c>
      <c r="E21" s="296">
        <v>1371</v>
      </c>
      <c r="F21" s="296">
        <f t="shared" si="4"/>
        <v>1487.25</v>
      </c>
      <c r="G21" s="292"/>
      <c r="H21" s="292"/>
      <c r="I21" s="292"/>
      <c r="J21" s="292"/>
      <c r="K21" s="292"/>
      <c r="L21" s="292"/>
      <c r="M21" s="292"/>
      <c r="N21" s="283"/>
    </row>
    <row r="22" spans="2:14" ht="15.75" x14ac:dyDescent="0.25">
      <c r="B22" s="291"/>
      <c r="C22" s="283"/>
      <c r="D22" s="291"/>
      <c r="E22" s="293"/>
      <c r="F22" s="294">
        <f>SUM(F19:F21)</f>
        <v>3261.77</v>
      </c>
      <c r="G22" s="292"/>
      <c r="H22" s="292"/>
      <c r="I22" s="292"/>
      <c r="J22" s="292"/>
      <c r="K22" s="292"/>
      <c r="L22" s="292"/>
      <c r="M22" s="292"/>
      <c r="N22" s="283"/>
    </row>
    <row r="23" spans="2:14" x14ac:dyDescent="0.25">
      <c r="B23" s="291"/>
      <c r="C23" s="283"/>
      <c r="D23" s="292"/>
      <c r="E23" s="292"/>
      <c r="F23" s="292"/>
      <c r="G23" s="292"/>
      <c r="H23" s="292"/>
      <c r="I23" s="292"/>
      <c r="J23" s="292"/>
      <c r="K23" s="292"/>
      <c r="L23" s="292"/>
      <c r="M23" s="292"/>
      <c r="N23" s="283"/>
    </row>
    <row r="24" spans="2:14" x14ac:dyDescent="0.25">
      <c r="B24" s="380" t="s">
        <v>0</v>
      </c>
      <c r="C24" s="380"/>
      <c r="D24" s="286" t="s">
        <v>179</v>
      </c>
      <c r="E24" s="286" t="s">
        <v>178</v>
      </c>
      <c r="F24" s="286" t="s">
        <v>184</v>
      </c>
      <c r="G24" s="292"/>
      <c r="H24" s="292"/>
      <c r="I24" s="292"/>
      <c r="J24" s="292"/>
      <c r="K24" s="292"/>
      <c r="L24" s="292"/>
      <c r="M24" s="292"/>
      <c r="N24" s="283"/>
    </row>
    <row r="25" spans="2:14" x14ac:dyDescent="0.25">
      <c r="B25" s="377" t="s">
        <v>20</v>
      </c>
      <c r="C25" s="273" t="s">
        <v>21</v>
      </c>
      <c r="D25" s="17">
        <v>27.5</v>
      </c>
      <c r="E25" s="296">
        <v>271</v>
      </c>
      <c r="F25" s="296">
        <f>SUM(D25:E25)</f>
        <v>298.5</v>
      </c>
      <c r="G25" s="292"/>
      <c r="H25" s="292"/>
      <c r="I25" s="292"/>
      <c r="J25" s="292"/>
      <c r="K25" s="292"/>
      <c r="L25" s="292"/>
      <c r="M25" s="292"/>
      <c r="N25" s="283"/>
    </row>
    <row r="26" spans="2:14" x14ac:dyDescent="0.25">
      <c r="B26" s="377"/>
      <c r="C26" s="273" t="s">
        <v>22</v>
      </c>
      <c r="D26" s="17" t="s">
        <v>175</v>
      </c>
      <c r="E26" s="296">
        <v>206</v>
      </c>
      <c r="F26" s="296">
        <f t="shared" ref="F26:F28" si="5">SUM(D26:E26)</f>
        <v>206</v>
      </c>
      <c r="G26" s="292"/>
      <c r="H26" s="292"/>
      <c r="I26" s="292"/>
      <c r="J26" s="292"/>
      <c r="K26" s="292"/>
      <c r="L26" s="292"/>
      <c r="M26" s="292"/>
      <c r="N26" s="283"/>
    </row>
    <row r="27" spans="2:14" x14ac:dyDescent="0.25">
      <c r="B27" s="377"/>
      <c r="C27" s="273" t="s">
        <v>23</v>
      </c>
      <c r="D27" s="17" t="s">
        <v>175</v>
      </c>
      <c r="E27" s="296">
        <v>173</v>
      </c>
      <c r="F27" s="296">
        <f t="shared" si="5"/>
        <v>173</v>
      </c>
      <c r="G27" s="292"/>
      <c r="H27" s="292"/>
      <c r="I27" s="292"/>
      <c r="J27" s="292"/>
      <c r="K27" s="292"/>
      <c r="L27" s="292"/>
      <c r="M27" s="292"/>
      <c r="N27" s="283"/>
    </row>
    <row r="28" spans="2:14" x14ac:dyDescent="0.25">
      <c r="B28" s="377"/>
      <c r="C28" s="273" t="s">
        <v>24</v>
      </c>
      <c r="D28" s="17" t="s">
        <v>175</v>
      </c>
      <c r="E28" s="296">
        <v>721</v>
      </c>
      <c r="F28" s="296">
        <f t="shared" si="5"/>
        <v>721</v>
      </c>
      <c r="G28" s="292"/>
      <c r="H28" s="292"/>
      <c r="I28" s="292"/>
      <c r="J28" s="292"/>
      <c r="K28" s="292"/>
      <c r="L28" s="292"/>
      <c r="M28" s="292"/>
      <c r="N28" s="283"/>
    </row>
    <row r="29" spans="2:14" ht="15.75" x14ac:dyDescent="0.25">
      <c r="B29" s="283"/>
      <c r="C29" s="283"/>
      <c r="D29" s="292"/>
      <c r="E29" s="293"/>
      <c r="F29" s="294">
        <f>SUM(F25:F28)</f>
        <v>1398.5</v>
      </c>
      <c r="G29" s="292"/>
      <c r="H29" s="292"/>
      <c r="I29" s="292"/>
      <c r="J29" s="292"/>
      <c r="K29" s="292"/>
      <c r="L29" s="292"/>
      <c r="M29" s="292"/>
      <c r="N29" s="283"/>
    </row>
    <row r="31" spans="2:14" ht="15.75" x14ac:dyDescent="0.25">
      <c r="C31" s="297" t="s">
        <v>185</v>
      </c>
      <c r="D31" s="201">
        <f>ROUND(SUM(O11,F16,F22,F29),2)</f>
        <v>31251.74</v>
      </c>
    </row>
  </sheetData>
  <mergeCells count="7">
    <mergeCell ref="B5:B10"/>
    <mergeCell ref="B3:C4"/>
    <mergeCell ref="B24:C24"/>
    <mergeCell ref="B25:B28"/>
    <mergeCell ref="B18:C18"/>
    <mergeCell ref="B19:B21"/>
    <mergeCell ref="B13:B15"/>
  </mergeCells>
  <phoneticPr fontId="12" type="noConversion"/>
  <pageMargins left="0.511811024" right="0.511811024" top="0.78740157499999996" bottom="0.78740157499999996" header="0.31496062000000002" footer="0.31496062000000002"/>
  <pageSetup paperSize="9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1CD19-B4CC-4FDF-A551-A192680F21ED}">
  <sheetPr>
    <pageSetUpPr fitToPage="1"/>
  </sheetPr>
  <dimension ref="B2:J31"/>
  <sheetViews>
    <sheetView showGridLines="0" topLeftCell="C10" zoomScaleNormal="100" workbookViewId="0">
      <selection activeCell="J24" sqref="J24"/>
    </sheetView>
  </sheetViews>
  <sheetFormatPr defaultRowHeight="15" x14ac:dyDescent="0.25"/>
  <cols>
    <col min="1" max="1" width="3.140625" style="12" customWidth="1"/>
    <col min="2" max="2" width="29.7109375" style="12" customWidth="1"/>
    <col min="3" max="3" width="63.140625" style="12" customWidth="1"/>
    <col min="4" max="4" width="10.7109375" style="12" customWidth="1"/>
    <col min="5" max="5" width="17.42578125" style="12" customWidth="1"/>
    <col min="6" max="6" width="27.28515625" style="12" customWidth="1"/>
    <col min="7" max="7" width="27.7109375" style="12" customWidth="1"/>
    <col min="8" max="8" width="20.5703125" style="12" customWidth="1"/>
    <col min="9" max="9" width="27.5703125" style="12" customWidth="1"/>
    <col min="10" max="10" width="64.5703125" style="12" bestFit="1" customWidth="1"/>
    <col min="11" max="16384" width="9.140625" style="12"/>
  </cols>
  <sheetData>
    <row r="2" spans="2:9" ht="15" customHeight="1" x14ac:dyDescent="0.25">
      <c r="B2" s="378" t="s">
        <v>0</v>
      </c>
      <c r="C2" s="378"/>
      <c r="D2" s="378" t="s">
        <v>32</v>
      </c>
      <c r="E2" s="381" t="s">
        <v>33</v>
      </c>
      <c r="F2" s="381"/>
      <c r="G2" s="381" t="s">
        <v>34</v>
      </c>
      <c r="H2" s="381" t="s">
        <v>35</v>
      </c>
      <c r="I2" s="381" t="s">
        <v>36</v>
      </c>
    </row>
    <row r="3" spans="2:9" x14ac:dyDescent="0.25">
      <c r="B3" s="378"/>
      <c r="C3" s="378"/>
      <c r="D3" s="378"/>
      <c r="E3" s="381"/>
      <c r="F3" s="381"/>
      <c r="G3" s="381"/>
      <c r="H3" s="381"/>
      <c r="I3" s="381"/>
    </row>
    <row r="4" spans="2:9" x14ac:dyDescent="0.25">
      <c r="B4" s="379" t="s">
        <v>4</v>
      </c>
      <c r="C4" s="18" t="s">
        <v>5</v>
      </c>
      <c r="D4" s="18">
        <f>'ÁREA TOTAL'!O5</f>
        <v>207</v>
      </c>
      <c r="E4" s="382">
        <v>1000</v>
      </c>
      <c r="F4" s="382"/>
      <c r="G4" s="18">
        <v>30</v>
      </c>
      <c r="H4" s="262">
        <f>ROUND(D4/E4,2)</f>
        <v>0.21</v>
      </c>
      <c r="I4" s="263">
        <f>ROUND(D4/(G4*E4),2)</f>
        <v>0.01</v>
      </c>
    </row>
    <row r="5" spans="2:9" x14ac:dyDescent="0.25">
      <c r="B5" s="379"/>
      <c r="C5" s="18" t="s">
        <v>31</v>
      </c>
      <c r="D5" s="18">
        <f>'ÁREA TOTAL'!O6</f>
        <v>10973.69</v>
      </c>
      <c r="E5" s="382">
        <v>1000</v>
      </c>
      <c r="F5" s="382"/>
      <c r="G5" s="18">
        <v>30</v>
      </c>
      <c r="H5" s="262">
        <f t="shared" ref="H5:H9" si="0">ROUND(D5/E5,2)</f>
        <v>10.97</v>
      </c>
      <c r="I5" s="263">
        <f t="shared" ref="I5:I9" si="1">ROUND(D5/(G5*E5),2)</f>
        <v>0.37</v>
      </c>
    </row>
    <row r="6" spans="2:9" x14ac:dyDescent="0.25">
      <c r="B6" s="379"/>
      <c r="C6" s="18" t="s">
        <v>6</v>
      </c>
      <c r="D6" s="18">
        <f>'ÁREA TOTAL'!O7</f>
        <v>232.5</v>
      </c>
      <c r="E6" s="382">
        <v>2000</v>
      </c>
      <c r="F6" s="382"/>
      <c r="G6" s="18">
        <v>30</v>
      </c>
      <c r="H6" s="262">
        <f t="shared" si="0"/>
        <v>0.12</v>
      </c>
      <c r="I6" s="263">
        <f t="shared" si="1"/>
        <v>0</v>
      </c>
    </row>
    <row r="7" spans="2:9" x14ac:dyDescent="0.25">
      <c r="B7" s="379"/>
      <c r="C7" s="18" t="s">
        <v>7</v>
      </c>
      <c r="D7" s="18">
        <f>'ÁREA TOTAL'!O8</f>
        <v>8358</v>
      </c>
      <c r="E7" s="382">
        <v>1500</v>
      </c>
      <c r="F7" s="382"/>
      <c r="G7" s="18">
        <v>30</v>
      </c>
      <c r="H7" s="262">
        <f t="shared" si="0"/>
        <v>5.57</v>
      </c>
      <c r="I7" s="263">
        <f t="shared" si="1"/>
        <v>0.19</v>
      </c>
    </row>
    <row r="8" spans="2:9" x14ac:dyDescent="0.25">
      <c r="B8" s="379"/>
      <c r="C8" s="18" t="s">
        <v>8</v>
      </c>
      <c r="D8" s="18">
        <f>'ÁREA TOTAL'!O9</f>
        <v>2208</v>
      </c>
      <c r="E8" s="382">
        <v>1250</v>
      </c>
      <c r="F8" s="382"/>
      <c r="G8" s="18">
        <v>30</v>
      </c>
      <c r="H8" s="262">
        <f t="shared" si="0"/>
        <v>1.77</v>
      </c>
      <c r="I8" s="263">
        <f t="shared" si="1"/>
        <v>0.06</v>
      </c>
    </row>
    <row r="9" spans="2:9" x14ac:dyDescent="0.25">
      <c r="B9" s="379"/>
      <c r="C9" s="18" t="s">
        <v>9</v>
      </c>
      <c r="D9" s="18">
        <f>'ÁREA TOTAL'!O10</f>
        <v>574.08000000000004</v>
      </c>
      <c r="E9" s="382">
        <v>250</v>
      </c>
      <c r="F9" s="382"/>
      <c r="G9" s="18">
        <v>30</v>
      </c>
      <c r="H9" s="262">
        <f t="shared" si="0"/>
        <v>2.2999999999999998</v>
      </c>
      <c r="I9" s="263">
        <f t="shared" si="1"/>
        <v>0.08</v>
      </c>
    </row>
    <row r="10" spans="2:9" ht="15.75" x14ac:dyDescent="0.25">
      <c r="B10" s="264"/>
      <c r="C10" s="264"/>
      <c r="D10" s="264"/>
      <c r="E10" s="264"/>
      <c r="F10" s="265"/>
      <c r="G10" s="266" t="s">
        <v>37</v>
      </c>
      <c r="H10" s="267">
        <f>SUM(H4:H9)</f>
        <v>20.94</v>
      </c>
      <c r="I10" s="267">
        <f>SUM(I4:I9)</f>
        <v>0.71000000000000008</v>
      </c>
    </row>
    <row r="11" spans="2:9" x14ac:dyDescent="0.25">
      <c r="B11" s="268"/>
      <c r="C11" s="269"/>
      <c r="D11" s="269"/>
      <c r="E11" s="269"/>
      <c r="F11" s="269"/>
      <c r="G11" s="268"/>
      <c r="H11" s="270"/>
      <c r="I11" s="270"/>
    </row>
    <row r="12" spans="2:9" ht="15" customHeight="1" x14ac:dyDescent="0.25">
      <c r="B12" s="378" t="s">
        <v>0</v>
      </c>
      <c r="C12" s="378"/>
      <c r="D12" s="378" t="s">
        <v>32</v>
      </c>
      <c r="E12" s="381" t="s">
        <v>33</v>
      </c>
      <c r="F12" s="381"/>
      <c r="G12" s="381" t="s">
        <v>34</v>
      </c>
      <c r="H12" s="381" t="s">
        <v>35</v>
      </c>
      <c r="I12" s="381" t="s">
        <v>36</v>
      </c>
    </row>
    <row r="13" spans="2:9" x14ac:dyDescent="0.25">
      <c r="B13" s="378"/>
      <c r="C13" s="378"/>
      <c r="D13" s="378"/>
      <c r="E13" s="381"/>
      <c r="F13" s="381"/>
      <c r="G13" s="381"/>
      <c r="H13" s="381"/>
      <c r="I13" s="381"/>
    </row>
    <row r="14" spans="2:9" x14ac:dyDescent="0.25">
      <c r="B14" s="379" t="s">
        <v>11</v>
      </c>
      <c r="C14" s="271" t="s">
        <v>12</v>
      </c>
      <c r="D14" s="18">
        <f>'ÁREA TOTAL'!F13</f>
        <v>2027.32</v>
      </c>
      <c r="E14" s="382">
        <v>2250</v>
      </c>
      <c r="F14" s="382"/>
      <c r="G14" s="18">
        <v>30</v>
      </c>
      <c r="H14" s="272">
        <f>ROUND(D14/E14,2)</f>
        <v>0.9</v>
      </c>
      <c r="I14" s="263">
        <f>ROUND(D14/(G14*E14),2)</f>
        <v>0.03</v>
      </c>
    </row>
    <row r="15" spans="2:9" x14ac:dyDescent="0.25">
      <c r="B15" s="379"/>
      <c r="C15" s="271" t="s">
        <v>13</v>
      </c>
      <c r="D15" s="18">
        <f>'ÁREA TOTAL'!F14</f>
        <v>1702</v>
      </c>
      <c r="E15" s="382">
        <v>7500</v>
      </c>
      <c r="F15" s="382"/>
      <c r="G15" s="18">
        <v>30</v>
      </c>
      <c r="H15" s="272">
        <f t="shared" ref="H15:H16" si="2">ROUND(D15/E15,2)</f>
        <v>0.23</v>
      </c>
      <c r="I15" s="263">
        <f t="shared" ref="I15:I16" si="3">ROUND(D15/(G15*E15),2)</f>
        <v>0.01</v>
      </c>
    </row>
    <row r="16" spans="2:9" x14ac:dyDescent="0.25">
      <c r="B16" s="379"/>
      <c r="C16" s="271" t="s">
        <v>14</v>
      </c>
      <c r="D16" s="18">
        <f>'ÁREA TOTAL'!F15</f>
        <v>308.88</v>
      </c>
      <c r="E16" s="382">
        <v>2250</v>
      </c>
      <c r="F16" s="382"/>
      <c r="G16" s="18">
        <v>30</v>
      </c>
      <c r="H16" s="272">
        <f t="shared" si="2"/>
        <v>0.14000000000000001</v>
      </c>
      <c r="I16" s="263">
        <f t="shared" si="3"/>
        <v>0</v>
      </c>
    </row>
    <row r="17" spans="2:10" ht="15.75" x14ac:dyDescent="0.25">
      <c r="B17" s="264"/>
      <c r="C17" s="264"/>
      <c r="D17" s="264"/>
      <c r="E17" s="264"/>
      <c r="F17" s="265"/>
      <c r="G17" s="266" t="s">
        <v>37</v>
      </c>
      <c r="H17" s="267">
        <f>SUM(H14:H16)</f>
        <v>1.27</v>
      </c>
      <c r="I17" s="267">
        <f>SUM(I14:I16)</f>
        <v>0.04</v>
      </c>
    </row>
    <row r="18" spans="2:10" x14ac:dyDescent="0.25">
      <c r="B18" s="274"/>
      <c r="C18" s="274"/>
      <c r="D18" s="274"/>
      <c r="E18" s="274"/>
      <c r="F18" s="274"/>
      <c r="G18" s="275"/>
      <c r="H18" s="276"/>
      <c r="I18" s="276"/>
    </row>
    <row r="19" spans="2:10" x14ac:dyDescent="0.25">
      <c r="B19" s="378" t="s">
        <v>0</v>
      </c>
      <c r="C19" s="378"/>
      <c r="D19" s="378" t="s">
        <v>32</v>
      </c>
      <c r="E19" s="381" t="s">
        <v>33</v>
      </c>
      <c r="F19" s="381" t="s">
        <v>38</v>
      </c>
      <c r="G19" s="381" t="s">
        <v>34</v>
      </c>
      <c r="H19" s="381" t="s">
        <v>35</v>
      </c>
      <c r="I19" s="381" t="s">
        <v>36</v>
      </c>
    </row>
    <row r="20" spans="2:10" x14ac:dyDescent="0.25">
      <c r="B20" s="378"/>
      <c r="C20" s="378"/>
      <c r="D20" s="378"/>
      <c r="E20" s="381"/>
      <c r="F20" s="381"/>
      <c r="G20" s="381"/>
      <c r="H20" s="381"/>
      <c r="I20" s="381"/>
    </row>
    <row r="21" spans="2:10" x14ac:dyDescent="0.25">
      <c r="B21" s="379" t="s">
        <v>16</v>
      </c>
      <c r="C21" s="18" t="s">
        <v>17</v>
      </c>
      <c r="D21" s="18">
        <f>'ÁREA TOTAL'!F19</f>
        <v>857.94</v>
      </c>
      <c r="E21" s="18">
        <v>145</v>
      </c>
      <c r="F21" s="18">
        <v>8</v>
      </c>
      <c r="G21" s="18">
        <v>30</v>
      </c>
      <c r="H21" s="263">
        <f>ROUND((D21/E21)*(F21/188.76),2)</f>
        <v>0.25</v>
      </c>
      <c r="I21" s="263">
        <f>ROUND((D21/E21)*(F21/188.76)*D21/(G21*E21),2)</f>
        <v>0.05</v>
      </c>
      <c r="J21" s="277" t="s">
        <v>39</v>
      </c>
    </row>
    <row r="22" spans="2:10" x14ac:dyDescent="0.25">
      <c r="B22" s="379"/>
      <c r="C22" s="18" t="s">
        <v>18</v>
      </c>
      <c r="D22" s="18">
        <f>'ÁREA TOTAL'!F20</f>
        <v>916.58</v>
      </c>
      <c r="E22" s="18">
        <v>340</v>
      </c>
      <c r="F22" s="18">
        <v>16</v>
      </c>
      <c r="G22" s="18">
        <v>30</v>
      </c>
      <c r="H22" s="263">
        <f t="shared" ref="H22:H23" si="4">ROUND((D22/E22)*(F22/188.76),2)</f>
        <v>0.23</v>
      </c>
      <c r="I22" s="263">
        <f t="shared" ref="I22:I23" si="5">ROUND((D22/E22)*(F22/188.76)*D22/(G22*E22),2)</f>
        <v>0.02</v>
      </c>
    </row>
    <row r="23" spans="2:10" x14ac:dyDescent="0.25">
      <c r="B23" s="379"/>
      <c r="C23" s="18" t="s">
        <v>19</v>
      </c>
      <c r="D23" s="18">
        <f>'ÁREA TOTAL'!F21</f>
        <v>1487.25</v>
      </c>
      <c r="E23" s="18">
        <v>340</v>
      </c>
      <c r="F23" s="18">
        <v>16</v>
      </c>
      <c r="G23" s="18">
        <v>30</v>
      </c>
      <c r="H23" s="263">
        <f t="shared" si="4"/>
        <v>0.37</v>
      </c>
      <c r="I23" s="263">
        <f t="shared" si="5"/>
        <v>0.05</v>
      </c>
    </row>
    <row r="24" spans="2:10" ht="15.75" x14ac:dyDescent="0.25">
      <c r="B24" s="264"/>
      <c r="C24" s="264"/>
      <c r="D24" s="264"/>
      <c r="E24" s="264"/>
      <c r="F24" s="265"/>
      <c r="G24" s="266" t="s">
        <v>37</v>
      </c>
      <c r="H24" s="267">
        <f>SUM(H21:H23)</f>
        <v>0.85</v>
      </c>
      <c r="I24" s="267">
        <f>SUM(I21:I23)</f>
        <v>0.12000000000000001</v>
      </c>
      <c r="J24" s="278"/>
    </row>
    <row r="25" spans="2:10" x14ac:dyDescent="0.25">
      <c r="B25" s="275"/>
      <c r="C25" s="275"/>
      <c r="D25" s="275"/>
      <c r="E25" s="275"/>
      <c r="F25" s="275"/>
      <c r="G25" s="275"/>
      <c r="H25" s="279"/>
      <c r="I25" s="279"/>
      <c r="J25" s="278"/>
    </row>
    <row r="26" spans="2:10" ht="39.75" customHeight="1" x14ac:dyDescent="0.25">
      <c r="B26" s="378" t="s">
        <v>0</v>
      </c>
      <c r="C26" s="378"/>
      <c r="D26" s="378" t="s">
        <v>32</v>
      </c>
      <c r="E26" s="381" t="s">
        <v>33</v>
      </c>
      <c r="F26" s="381" t="s">
        <v>40</v>
      </c>
      <c r="G26" s="381" t="s">
        <v>34</v>
      </c>
      <c r="H26" s="381" t="s">
        <v>35</v>
      </c>
      <c r="I26" s="381" t="s">
        <v>36</v>
      </c>
    </row>
    <row r="27" spans="2:10" x14ac:dyDescent="0.25">
      <c r="B27" s="378"/>
      <c r="C27" s="378"/>
      <c r="D27" s="378"/>
      <c r="E27" s="381"/>
      <c r="F27" s="381"/>
      <c r="G27" s="381"/>
      <c r="H27" s="381"/>
      <c r="I27" s="381"/>
    </row>
    <row r="28" spans="2:10" x14ac:dyDescent="0.25">
      <c r="B28" s="7" t="s">
        <v>20</v>
      </c>
      <c r="C28" s="7" t="s">
        <v>3</v>
      </c>
      <c r="D28" s="18">
        <f>'ÁREA TOTAL'!F29</f>
        <v>1398.5</v>
      </c>
      <c r="E28" s="18">
        <v>145</v>
      </c>
      <c r="F28" s="18">
        <v>8</v>
      </c>
      <c r="G28" s="18">
        <v>4</v>
      </c>
      <c r="H28" s="263">
        <f>ROUND((D28/E28)*(F28/1132.6),2)</f>
        <v>7.0000000000000007E-2</v>
      </c>
      <c r="I28" s="263">
        <f>ROUND((D28/E28)*(F28/1132.6)*D28/(G28*E28),2)</f>
        <v>0.16</v>
      </c>
      <c r="J28" s="277" t="s">
        <v>41</v>
      </c>
    </row>
    <row r="29" spans="2:10" ht="15.75" x14ac:dyDescent="0.25">
      <c r="G29" s="266" t="s">
        <v>37</v>
      </c>
      <c r="H29" s="267">
        <f>H28</f>
        <v>7.0000000000000007E-2</v>
      </c>
      <c r="I29" s="267">
        <f>I28</f>
        <v>0.16</v>
      </c>
      <c r="J29" s="278"/>
    </row>
    <row r="30" spans="2:10" x14ac:dyDescent="0.25">
      <c r="B30" s="280"/>
      <c r="C30" s="280"/>
      <c r="D30" s="280"/>
      <c r="E30" s="280"/>
      <c r="F30" s="280"/>
      <c r="G30" s="281" t="s">
        <v>3</v>
      </c>
      <c r="H30" s="282">
        <f>ROUND(SUM(H10,H17,H24,H29),2)</f>
        <v>23.13</v>
      </c>
      <c r="I30" s="282">
        <f>SUM(I10,I17,I24,I29)</f>
        <v>1.03</v>
      </c>
    </row>
    <row r="31" spans="2:10" x14ac:dyDescent="0.25">
      <c r="G31" s="281" t="s">
        <v>288</v>
      </c>
      <c r="H31" s="282">
        <v>23</v>
      </c>
      <c r="I31" s="282">
        <v>1</v>
      </c>
    </row>
  </sheetData>
  <mergeCells count="38">
    <mergeCell ref="B2:C3"/>
    <mergeCell ref="B4:B9"/>
    <mergeCell ref="B12:C13"/>
    <mergeCell ref="B19:C20"/>
    <mergeCell ref="B14:B16"/>
    <mergeCell ref="I2:I3"/>
    <mergeCell ref="F26:F27"/>
    <mergeCell ref="F19:F20"/>
    <mergeCell ref="D12:D13"/>
    <mergeCell ref="D19:D20"/>
    <mergeCell ref="D26:D27"/>
    <mergeCell ref="E19:E20"/>
    <mergeCell ref="D2:D3"/>
    <mergeCell ref="G2:G3"/>
    <mergeCell ref="H2:H3"/>
    <mergeCell ref="E26:E27"/>
    <mergeCell ref="E2:F3"/>
    <mergeCell ref="E4:F4"/>
    <mergeCell ref="E5:F5"/>
    <mergeCell ref="E6:F6"/>
    <mergeCell ref="E7:F7"/>
    <mergeCell ref="B26:C27"/>
    <mergeCell ref="B21:B23"/>
    <mergeCell ref="E8:F8"/>
    <mergeCell ref="E9:F9"/>
    <mergeCell ref="E12:F13"/>
    <mergeCell ref="H12:H13"/>
    <mergeCell ref="H19:H20"/>
    <mergeCell ref="H26:H27"/>
    <mergeCell ref="I26:I27"/>
    <mergeCell ref="E15:F15"/>
    <mergeCell ref="E16:F16"/>
    <mergeCell ref="G12:G13"/>
    <mergeCell ref="G19:G20"/>
    <mergeCell ref="G26:G27"/>
    <mergeCell ref="E14:F14"/>
    <mergeCell ref="I12:I13"/>
    <mergeCell ref="I19:I20"/>
  </mergeCells>
  <pageMargins left="0.511811024" right="0.511811024" top="0.78740157499999996" bottom="0.78740157499999996" header="0.31496062000000002" footer="0.31496062000000002"/>
  <pageSetup paperSize="9" scale="4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0D356-5793-483E-BF61-034F09408358}">
  <sheetPr>
    <pageSetUpPr fitToPage="1"/>
  </sheetPr>
  <dimension ref="B1:G51"/>
  <sheetViews>
    <sheetView showGridLines="0" zoomScale="85" zoomScaleNormal="85" workbookViewId="0">
      <pane xSplit="5" ySplit="4" topLeftCell="F40" activePane="bottomRight" state="frozen"/>
      <selection pane="topRight" activeCell="F1" sqref="F1"/>
      <selection pane="bottomLeft" activeCell="A5" sqref="A5"/>
      <selection pane="bottomRight" activeCell="G51" sqref="G51"/>
    </sheetView>
  </sheetViews>
  <sheetFormatPr defaultRowHeight="15" x14ac:dyDescent="0.25"/>
  <cols>
    <col min="1" max="1" width="1.28515625" customWidth="1"/>
    <col min="2" max="2" width="9.140625" customWidth="1"/>
    <col min="3" max="3" width="53.7109375" style="2" customWidth="1"/>
    <col min="4" max="4" width="11.85546875" style="1" customWidth="1"/>
    <col min="5" max="5" width="15.140625" style="1" customWidth="1"/>
    <col min="6" max="6" width="13.42578125" customWidth="1"/>
    <col min="7" max="7" width="15.42578125" customWidth="1"/>
  </cols>
  <sheetData>
    <row r="1" spans="2:7" ht="9" customHeight="1" x14ac:dyDescent="0.25">
      <c r="C1" s="385"/>
      <c r="D1" s="385"/>
      <c r="E1" s="385"/>
    </row>
    <row r="2" spans="2:7" ht="21" customHeight="1" x14ac:dyDescent="0.25">
      <c r="B2" s="383" t="s">
        <v>42</v>
      </c>
      <c r="C2" s="383"/>
      <c r="D2" s="383"/>
      <c r="E2" s="383"/>
      <c r="F2" s="383"/>
      <c r="G2" s="383"/>
    </row>
    <row r="3" spans="2:7" ht="53.25" customHeight="1" thickBot="1" x14ac:dyDescent="0.3">
      <c r="B3" s="384"/>
      <c r="C3" s="384"/>
      <c r="D3" s="384"/>
      <c r="E3" s="384"/>
      <c r="F3" s="384"/>
      <c r="G3" s="384"/>
    </row>
    <row r="4" spans="2:7" ht="86.25" customHeight="1" thickTop="1" x14ac:dyDescent="0.25">
      <c r="B4" s="16" t="s">
        <v>43</v>
      </c>
      <c r="C4" s="16" t="s">
        <v>44</v>
      </c>
      <c r="D4" s="16" t="s">
        <v>45</v>
      </c>
      <c r="E4" s="16" t="s">
        <v>187</v>
      </c>
      <c r="F4" s="16" t="s">
        <v>46</v>
      </c>
      <c r="G4" s="16" t="s">
        <v>47</v>
      </c>
    </row>
    <row r="5" spans="2:7" ht="39.950000000000003" customHeight="1" x14ac:dyDescent="0.25">
      <c r="B5" s="346">
        <v>1</v>
      </c>
      <c r="C5" s="371" t="s">
        <v>312</v>
      </c>
      <c r="D5" s="346" t="s">
        <v>45</v>
      </c>
      <c r="E5" s="346">
        <v>12</v>
      </c>
      <c r="F5" s="9"/>
      <c r="G5" s="9">
        <f>F5*E5</f>
        <v>0</v>
      </c>
    </row>
    <row r="6" spans="2:7" ht="39.950000000000003" customHeight="1" x14ac:dyDescent="0.25">
      <c r="B6" s="7">
        <v>2</v>
      </c>
      <c r="C6" s="8" t="s">
        <v>362</v>
      </c>
      <c r="D6" s="7" t="s">
        <v>45</v>
      </c>
      <c r="E6" s="7">
        <v>48</v>
      </c>
      <c r="F6" s="9"/>
      <c r="G6" s="9">
        <f>F6*E6</f>
        <v>0</v>
      </c>
    </row>
    <row r="7" spans="2:7" ht="39.950000000000003" customHeight="1" x14ac:dyDescent="0.25">
      <c r="B7" s="346">
        <v>3</v>
      </c>
      <c r="C7" s="372" t="s">
        <v>313</v>
      </c>
      <c r="D7" s="350" t="s">
        <v>48</v>
      </c>
      <c r="E7" s="350">
        <v>5</v>
      </c>
      <c r="F7" s="9"/>
      <c r="G7" s="9">
        <f>F7*E7</f>
        <v>0</v>
      </c>
    </row>
    <row r="8" spans="2:7" ht="39.950000000000003" customHeight="1" x14ac:dyDescent="0.25">
      <c r="B8" s="7">
        <v>4</v>
      </c>
      <c r="C8" s="10" t="s">
        <v>314</v>
      </c>
      <c r="D8" s="7" t="s">
        <v>45</v>
      </c>
      <c r="E8" s="7">
        <v>2</v>
      </c>
      <c r="F8" s="9"/>
      <c r="G8" s="9">
        <f>F8*E8</f>
        <v>0</v>
      </c>
    </row>
    <row r="9" spans="2:7" ht="39.950000000000003" customHeight="1" x14ac:dyDescent="0.25">
      <c r="B9" s="346">
        <v>5</v>
      </c>
      <c r="C9" s="371" t="s">
        <v>315</v>
      </c>
      <c r="D9" s="346" t="s">
        <v>48</v>
      </c>
      <c r="E9" s="346">
        <v>2</v>
      </c>
      <c r="F9" s="9"/>
      <c r="G9" s="9">
        <f>F9*E9</f>
        <v>0</v>
      </c>
    </row>
    <row r="10" spans="2:7" ht="39.950000000000003" customHeight="1" x14ac:dyDescent="0.25">
      <c r="B10" s="7">
        <v>6</v>
      </c>
      <c r="C10" s="10" t="s">
        <v>316</v>
      </c>
      <c r="D10" s="7" t="s">
        <v>48</v>
      </c>
      <c r="E10" s="7">
        <v>2</v>
      </c>
      <c r="F10" s="9"/>
      <c r="G10" s="9">
        <f>F10*E10</f>
        <v>0</v>
      </c>
    </row>
    <row r="11" spans="2:7" ht="39.950000000000003" customHeight="1" x14ac:dyDescent="0.25">
      <c r="B11" s="346">
        <v>7</v>
      </c>
      <c r="C11" s="371" t="s">
        <v>317</v>
      </c>
      <c r="D11" s="346" t="s">
        <v>45</v>
      </c>
      <c r="E11" s="346">
        <v>5</v>
      </c>
      <c r="F11" s="9"/>
      <c r="G11" s="9">
        <f>F11*E11</f>
        <v>0</v>
      </c>
    </row>
    <row r="12" spans="2:7" ht="39.950000000000003" customHeight="1" x14ac:dyDescent="0.25">
      <c r="B12" s="7">
        <v>8</v>
      </c>
      <c r="C12" s="8" t="s">
        <v>318</v>
      </c>
      <c r="D12" s="7" t="s">
        <v>45</v>
      </c>
      <c r="E12" s="7">
        <v>5</v>
      </c>
      <c r="F12" s="9"/>
      <c r="G12" s="9">
        <f>F12*E12</f>
        <v>0</v>
      </c>
    </row>
    <row r="13" spans="2:7" ht="39.950000000000003" customHeight="1" x14ac:dyDescent="0.25">
      <c r="B13" s="346">
        <v>9</v>
      </c>
      <c r="C13" s="371" t="s">
        <v>319</v>
      </c>
      <c r="D13" s="346" t="s">
        <v>45</v>
      </c>
      <c r="E13" s="346">
        <v>2</v>
      </c>
      <c r="F13" s="9"/>
      <c r="G13" s="9">
        <f>F13*E13</f>
        <v>0</v>
      </c>
    </row>
    <row r="14" spans="2:7" ht="39.950000000000003" customHeight="1" x14ac:dyDescent="0.25">
      <c r="B14" s="7">
        <v>10</v>
      </c>
      <c r="C14" s="8" t="s">
        <v>320</v>
      </c>
      <c r="D14" s="7" t="s">
        <v>45</v>
      </c>
      <c r="E14" s="7">
        <v>20</v>
      </c>
      <c r="F14" s="9"/>
      <c r="G14" s="9">
        <f>F14*E14</f>
        <v>0</v>
      </c>
    </row>
    <row r="15" spans="2:7" ht="39.950000000000003" customHeight="1" x14ac:dyDescent="0.25">
      <c r="B15" s="346">
        <v>11</v>
      </c>
      <c r="C15" s="371" t="s">
        <v>321</v>
      </c>
      <c r="D15" s="346" t="s">
        <v>49</v>
      </c>
      <c r="E15" s="346">
        <v>3</v>
      </c>
      <c r="F15" s="9"/>
      <c r="G15" s="9">
        <f>F15*E15</f>
        <v>0</v>
      </c>
    </row>
    <row r="16" spans="2:7" ht="39.950000000000003" customHeight="1" x14ac:dyDescent="0.25">
      <c r="B16" s="7">
        <v>12</v>
      </c>
      <c r="C16" s="8" t="s">
        <v>322</v>
      </c>
      <c r="D16" s="7" t="s">
        <v>49</v>
      </c>
      <c r="E16" s="7">
        <v>3</v>
      </c>
      <c r="F16" s="9"/>
      <c r="G16" s="9">
        <f>F16*E16</f>
        <v>0</v>
      </c>
    </row>
    <row r="17" spans="2:7" ht="39.950000000000003" customHeight="1" x14ac:dyDescent="0.25">
      <c r="B17" s="346">
        <v>13</v>
      </c>
      <c r="C17" s="371" t="s">
        <v>323</v>
      </c>
      <c r="D17" s="373" t="s">
        <v>49</v>
      </c>
      <c r="E17" s="346">
        <v>3</v>
      </c>
      <c r="F17" s="9"/>
      <c r="G17" s="9">
        <f>F17*E17</f>
        <v>0</v>
      </c>
    </row>
    <row r="18" spans="2:7" ht="39.950000000000003" customHeight="1" x14ac:dyDescent="0.25">
      <c r="B18" s="7">
        <v>14</v>
      </c>
      <c r="C18" s="8" t="s">
        <v>324</v>
      </c>
      <c r="D18" s="7" t="s">
        <v>45</v>
      </c>
      <c r="E18" s="7">
        <v>180</v>
      </c>
      <c r="F18" s="9"/>
      <c r="G18" s="9">
        <f>F18*E18</f>
        <v>0</v>
      </c>
    </row>
    <row r="19" spans="2:7" ht="39.950000000000003" customHeight="1" x14ac:dyDescent="0.25">
      <c r="B19" s="346">
        <v>15</v>
      </c>
      <c r="C19" s="372" t="s">
        <v>328</v>
      </c>
      <c r="D19" s="346" t="s">
        <v>45</v>
      </c>
      <c r="E19" s="346">
        <v>25</v>
      </c>
      <c r="F19" s="9"/>
      <c r="G19" s="9">
        <f>F19*E19</f>
        <v>0</v>
      </c>
    </row>
    <row r="20" spans="2:7" ht="39.950000000000003" customHeight="1" x14ac:dyDescent="0.25">
      <c r="B20" s="7">
        <v>16</v>
      </c>
      <c r="C20" s="8" t="s">
        <v>325</v>
      </c>
      <c r="D20" s="7" t="s">
        <v>48</v>
      </c>
      <c r="E20" s="7">
        <v>2</v>
      </c>
      <c r="F20" s="9"/>
      <c r="G20" s="9">
        <f>F20*E20</f>
        <v>0</v>
      </c>
    </row>
    <row r="21" spans="2:7" ht="39.950000000000003" customHeight="1" x14ac:dyDescent="0.25">
      <c r="B21" s="346">
        <v>17</v>
      </c>
      <c r="C21" s="371" t="s">
        <v>326</v>
      </c>
      <c r="D21" s="346" t="s">
        <v>48</v>
      </c>
      <c r="E21" s="346">
        <v>5</v>
      </c>
      <c r="F21" s="9"/>
      <c r="G21" s="9">
        <f>F21*E21</f>
        <v>0</v>
      </c>
    </row>
    <row r="22" spans="2:7" ht="39.950000000000003" customHeight="1" x14ac:dyDescent="0.25">
      <c r="B22" s="7">
        <v>18</v>
      </c>
      <c r="C22" s="8" t="s">
        <v>327</v>
      </c>
      <c r="D22" s="7" t="s">
        <v>48</v>
      </c>
      <c r="E22" s="7">
        <v>2</v>
      </c>
      <c r="F22" s="9"/>
      <c r="G22" s="9">
        <f>F22*E22</f>
        <v>0</v>
      </c>
    </row>
    <row r="23" spans="2:7" ht="39.950000000000003" customHeight="1" x14ac:dyDescent="0.25">
      <c r="B23" s="346">
        <v>19</v>
      </c>
      <c r="C23" s="371" t="s">
        <v>329</v>
      </c>
      <c r="D23" s="346" t="s">
        <v>45</v>
      </c>
      <c r="E23" s="346">
        <v>30</v>
      </c>
      <c r="F23" s="9"/>
      <c r="G23" s="9">
        <f>F23*E23</f>
        <v>0</v>
      </c>
    </row>
    <row r="24" spans="2:7" ht="39.950000000000003" customHeight="1" x14ac:dyDescent="0.25">
      <c r="B24" s="7">
        <v>20</v>
      </c>
      <c r="C24" s="21" t="s">
        <v>330</v>
      </c>
      <c r="D24" s="22" t="s">
        <v>45</v>
      </c>
      <c r="E24" s="22">
        <v>25</v>
      </c>
      <c r="F24" s="9"/>
      <c r="G24" s="9">
        <f>F24*E24</f>
        <v>0</v>
      </c>
    </row>
    <row r="25" spans="2:7" ht="39.950000000000003" customHeight="1" x14ac:dyDescent="0.25">
      <c r="B25" s="346">
        <v>21</v>
      </c>
      <c r="C25" s="371" t="s">
        <v>331</v>
      </c>
      <c r="D25" s="346" t="s">
        <v>45</v>
      </c>
      <c r="E25" s="346">
        <v>48</v>
      </c>
      <c r="F25" s="9"/>
      <c r="G25" s="9">
        <f>F25*E25</f>
        <v>0</v>
      </c>
    </row>
    <row r="26" spans="2:7" ht="39.950000000000003" customHeight="1" x14ac:dyDescent="0.25">
      <c r="B26" s="7">
        <v>22</v>
      </c>
      <c r="C26" s="8" t="s">
        <v>363</v>
      </c>
      <c r="D26" s="7" t="s">
        <v>45</v>
      </c>
      <c r="E26" s="7">
        <v>24</v>
      </c>
      <c r="F26" s="9"/>
      <c r="G26" s="9">
        <f>F26*E26</f>
        <v>0</v>
      </c>
    </row>
    <row r="27" spans="2:7" ht="39.950000000000003" customHeight="1" x14ac:dyDescent="0.25">
      <c r="B27" s="346">
        <v>23</v>
      </c>
      <c r="C27" s="371" t="s">
        <v>332</v>
      </c>
      <c r="D27" s="346" t="s">
        <v>45</v>
      </c>
      <c r="E27" s="346">
        <v>30</v>
      </c>
      <c r="F27" s="9"/>
      <c r="G27" s="9">
        <f>F27*E27</f>
        <v>0</v>
      </c>
    </row>
    <row r="28" spans="2:7" ht="39.950000000000003" customHeight="1" x14ac:dyDescent="0.25">
      <c r="B28" s="7">
        <v>24</v>
      </c>
      <c r="C28" s="10" t="s">
        <v>333</v>
      </c>
      <c r="D28" s="22" t="s">
        <v>45</v>
      </c>
      <c r="E28" s="24">
        <v>60</v>
      </c>
      <c r="F28" s="9"/>
      <c r="G28" s="9">
        <f>F28*E28</f>
        <v>0</v>
      </c>
    </row>
    <row r="29" spans="2:7" ht="39.950000000000003" customHeight="1" x14ac:dyDescent="0.25">
      <c r="B29" s="346">
        <v>25</v>
      </c>
      <c r="C29" s="372" t="s">
        <v>334</v>
      </c>
      <c r="D29" s="346" t="s">
        <v>50</v>
      </c>
      <c r="E29" s="373">
        <v>60</v>
      </c>
      <c r="F29" s="9"/>
      <c r="G29" s="9">
        <f>F29*E29</f>
        <v>0</v>
      </c>
    </row>
    <row r="30" spans="2:7" ht="39.950000000000003" customHeight="1" x14ac:dyDescent="0.25">
      <c r="B30" s="7">
        <v>26</v>
      </c>
      <c r="C30" s="8" t="s">
        <v>335</v>
      </c>
      <c r="D30" s="7" t="s">
        <v>45</v>
      </c>
      <c r="E30" s="7">
        <v>30</v>
      </c>
      <c r="F30" s="9"/>
      <c r="G30" s="9">
        <f>F30*E30</f>
        <v>0</v>
      </c>
    </row>
    <row r="31" spans="2:7" ht="39.950000000000003" customHeight="1" x14ac:dyDescent="0.25">
      <c r="B31" s="346">
        <v>27</v>
      </c>
      <c r="C31" s="371" t="s">
        <v>336</v>
      </c>
      <c r="D31" s="346" t="s">
        <v>51</v>
      </c>
      <c r="E31" s="346">
        <v>70</v>
      </c>
      <c r="F31" s="9"/>
      <c r="G31" s="9">
        <f>F31*E31</f>
        <v>0</v>
      </c>
    </row>
    <row r="32" spans="2:7" ht="39.950000000000003" customHeight="1" x14ac:dyDescent="0.25">
      <c r="B32" s="7">
        <v>28</v>
      </c>
      <c r="C32" s="23" t="s">
        <v>337</v>
      </c>
      <c r="D32" s="22" t="s">
        <v>45</v>
      </c>
      <c r="E32" s="22">
        <v>24</v>
      </c>
      <c r="F32" s="9"/>
      <c r="G32" s="9">
        <f>F32*E32</f>
        <v>0</v>
      </c>
    </row>
    <row r="33" spans="2:7" ht="39.950000000000003" customHeight="1" x14ac:dyDescent="0.25">
      <c r="B33" s="346">
        <v>29</v>
      </c>
      <c r="C33" s="349" t="s">
        <v>338</v>
      </c>
      <c r="D33" s="346" t="s">
        <v>49</v>
      </c>
      <c r="E33" s="346">
        <v>6</v>
      </c>
      <c r="F33" s="9"/>
      <c r="G33" s="9">
        <f>F33*E33</f>
        <v>0</v>
      </c>
    </row>
    <row r="34" spans="2:7" ht="39.950000000000003" customHeight="1" x14ac:dyDescent="0.25">
      <c r="B34" s="7">
        <v>30</v>
      </c>
      <c r="C34" s="25" t="s">
        <v>339</v>
      </c>
      <c r="D34" s="22" t="s">
        <v>49</v>
      </c>
      <c r="E34" s="22">
        <v>3</v>
      </c>
      <c r="F34" s="9"/>
      <c r="G34" s="9">
        <f>F34*E34</f>
        <v>0</v>
      </c>
    </row>
    <row r="35" spans="2:7" ht="39.950000000000003" customHeight="1" x14ac:dyDescent="0.25">
      <c r="B35" s="346">
        <v>31</v>
      </c>
      <c r="C35" s="349" t="s">
        <v>340</v>
      </c>
      <c r="D35" s="346" t="s">
        <v>48</v>
      </c>
      <c r="E35" s="346">
        <v>16</v>
      </c>
      <c r="F35" s="9"/>
      <c r="G35" s="9">
        <f>F35*E35</f>
        <v>0</v>
      </c>
    </row>
    <row r="36" spans="2:7" ht="39.950000000000003" customHeight="1" x14ac:dyDescent="0.25">
      <c r="B36" s="7">
        <v>32</v>
      </c>
      <c r="C36" s="25" t="s">
        <v>341</v>
      </c>
      <c r="D36" s="22" t="s">
        <v>49</v>
      </c>
      <c r="E36" s="22">
        <v>3</v>
      </c>
      <c r="F36" s="9"/>
      <c r="G36" s="9">
        <f>F36*E36</f>
        <v>0</v>
      </c>
    </row>
    <row r="37" spans="2:7" ht="39.950000000000003" customHeight="1" x14ac:dyDescent="0.25">
      <c r="B37" s="346">
        <v>33</v>
      </c>
      <c r="C37" s="349" t="s">
        <v>343</v>
      </c>
      <c r="D37" s="346" t="s">
        <v>49</v>
      </c>
      <c r="E37" s="346">
        <v>10</v>
      </c>
      <c r="F37" s="9"/>
      <c r="G37" s="9">
        <f>F37*E37</f>
        <v>0</v>
      </c>
    </row>
    <row r="38" spans="2:7" ht="39.950000000000003" customHeight="1" x14ac:dyDescent="0.25">
      <c r="B38" s="7">
        <v>34</v>
      </c>
      <c r="C38" s="25" t="s">
        <v>342</v>
      </c>
      <c r="D38" s="7" t="s">
        <v>49</v>
      </c>
      <c r="E38" s="7">
        <v>3</v>
      </c>
      <c r="F38" s="9"/>
      <c r="G38" s="9">
        <f>F38*E38</f>
        <v>0</v>
      </c>
    </row>
    <row r="39" spans="2:7" ht="39.950000000000003" customHeight="1" x14ac:dyDescent="0.25">
      <c r="B39" s="346">
        <v>35</v>
      </c>
      <c r="C39" s="349" t="s">
        <v>344</v>
      </c>
      <c r="D39" s="346" t="s">
        <v>49</v>
      </c>
      <c r="E39" s="346">
        <v>4</v>
      </c>
      <c r="F39" s="9"/>
      <c r="G39" s="9">
        <f>F39*E39</f>
        <v>0</v>
      </c>
    </row>
    <row r="40" spans="2:7" ht="39.950000000000003" customHeight="1" x14ac:dyDescent="0.25">
      <c r="B40" s="7">
        <v>36</v>
      </c>
      <c r="C40" s="25" t="s">
        <v>345</v>
      </c>
      <c r="D40" s="7" t="s">
        <v>49</v>
      </c>
      <c r="E40" s="7">
        <v>10</v>
      </c>
      <c r="F40" s="9"/>
      <c r="G40" s="9">
        <f>F40*E40</f>
        <v>0</v>
      </c>
    </row>
    <row r="41" spans="2:7" ht="39.950000000000003" customHeight="1" x14ac:dyDescent="0.25">
      <c r="B41" s="346">
        <v>37</v>
      </c>
      <c r="C41" s="349" t="s">
        <v>346</v>
      </c>
      <c r="D41" s="346" t="s">
        <v>49</v>
      </c>
      <c r="E41" s="346">
        <v>3</v>
      </c>
      <c r="F41" s="9"/>
      <c r="G41" s="9">
        <f>F41*E41</f>
        <v>0</v>
      </c>
    </row>
    <row r="42" spans="2:7" ht="39.950000000000003" customHeight="1" x14ac:dyDescent="0.25">
      <c r="B42" s="7">
        <v>38</v>
      </c>
      <c r="C42" s="25" t="s">
        <v>347</v>
      </c>
      <c r="D42" s="7" t="s">
        <v>49</v>
      </c>
      <c r="E42" s="7">
        <v>6</v>
      </c>
      <c r="F42" s="9"/>
      <c r="G42" s="9">
        <f>F42*E42</f>
        <v>0</v>
      </c>
    </row>
    <row r="43" spans="2:7" ht="39.950000000000003" customHeight="1" x14ac:dyDescent="0.25">
      <c r="B43" s="346">
        <v>39</v>
      </c>
      <c r="C43" s="349" t="s">
        <v>348</v>
      </c>
      <c r="D43" s="346" t="s">
        <v>49</v>
      </c>
      <c r="E43" s="346">
        <v>10</v>
      </c>
      <c r="F43" s="9"/>
      <c r="G43" s="9">
        <f>F43*E43</f>
        <v>0</v>
      </c>
    </row>
    <row r="44" spans="2:7" ht="39.950000000000003" customHeight="1" x14ac:dyDescent="0.25">
      <c r="B44" s="7">
        <v>40</v>
      </c>
      <c r="C44" s="25" t="s">
        <v>349</v>
      </c>
      <c r="D44" s="7" t="s">
        <v>49</v>
      </c>
      <c r="E44" s="7">
        <v>3</v>
      </c>
      <c r="F44" s="9"/>
      <c r="G44" s="9">
        <f>F44*E44</f>
        <v>0</v>
      </c>
    </row>
    <row r="45" spans="2:7" ht="39.950000000000003" customHeight="1" x14ac:dyDescent="0.25">
      <c r="B45" s="346">
        <v>41</v>
      </c>
      <c r="C45" s="349" t="s">
        <v>350</v>
      </c>
      <c r="D45" s="346" t="s">
        <v>49</v>
      </c>
      <c r="E45" s="346">
        <v>5</v>
      </c>
      <c r="F45" s="9"/>
      <c r="G45" s="9">
        <f>F45*E45</f>
        <v>0</v>
      </c>
    </row>
    <row r="46" spans="2:7" ht="39.950000000000003" customHeight="1" x14ac:dyDescent="0.25">
      <c r="B46" s="7">
        <v>42</v>
      </c>
      <c r="C46" s="25" t="s">
        <v>351</v>
      </c>
      <c r="D46" s="7" t="s">
        <v>45</v>
      </c>
      <c r="E46" s="7">
        <v>40</v>
      </c>
      <c r="F46" s="9"/>
      <c r="G46" s="9">
        <f>F46*E46</f>
        <v>0</v>
      </c>
    </row>
    <row r="47" spans="2:7" ht="39.950000000000003" customHeight="1" x14ac:dyDescent="0.25">
      <c r="B47" s="346">
        <v>43</v>
      </c>
      <c r="C47" s="349" t="s">
        <v>352</v>
      </c>
      <c r="D47" s="346" t="s">
        <v>51</v>
      </c>
      <c r="E47" s="346">
        <v>70</v>
      </c>
      <c r="F47" s="9"/>
      <c r="G47" s="9">
        <f>F47*E47</f>
        <v>0</v>
      </c>
    </row>
    <row r="48" spans="2:7" ht="39.950000000000003" customHeight="1" x14ac:dyDescent="0.25">
      <c r="B48" s="7">
        <v>44</v>
      </c>
      <c r="C48" s="25" t="s">
        <v>353</v>
      </c>
      <c r="D48" s="7" t="s">
        <v>48</v>
      </c>
      <c r="E48" s="7">
        <v>10</v>
      </c>
      <c r="F48" s="9"/>
      <c r="G48" s="9">
        <f>F48*E48</f>
        <v>0</v>
      </c>
    </row>
    <row r="49" spans="2:7" ht="39.950000000000003" customHeight="1" x14ac:dyDescent="0.25">
      <c r="B49" s="346">
        <v>45</v>
      </c>
      <c r="C49" s="349" t="s">
        <v>354</v>
      </c>
      <c r="D49" s="346" t="s">
        <v>45</v>
      </c>
      <c r="E49" s="346">
        <v>12</v>
      </c>
      <c r="F49" s="9"/>
      <c r="G49" s="9">
        <f>F49*E49</f>
        <v>0</v>
      </c>
    </row>
    <row r="50" spans="2:7" ht="39.950000000000003" customHeight="1" x14ac:dyDescent="0.25">
      <c r="B50" s="12"/>
      <c r="C50" s="26"/>
      <c r="D50" s="27"/>
      <c r="E50" s="27"/>
      <c r="F50" s="12"/>
      <c r="G50" s="200">
        <f>ROUND(SUM(G5:G49),2)</f>
        <v>0</v>
      </c>
    </row>
    <row r="51" spans="2:7" ht="15.75" x14ac:dyDescent="0.25">
      <c r="B51" s="12"/>
      <c r="C51" s="26"/>
      <c r="D51" s="27"/>
      <c r="E51" s="27"/>
      <c r="F51" s="202"/>
      <c r="G51" s="203">
        <f>G50/'ESTIMATIVA MÃO DE OBRA'!H30</f>
        <v>0</v>
      </c>
    </row>
  </sheetData>
  <mergeCells count="3">
    <mergeCell ref="F2:G3"/>
    <mergeCell ref="C1:E1"/>
    <mergeCell ref="B2:E3"/>
  </mergeCells>
  <pageMargins left="0.511811024" right="0.511811024" top="0.78740157499999996" bottom="0.78740157499999996" header="0.31496062000000002" footer="0.31496062000000002"/>
  <pageSetup paperSize="9" scale="37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3899-31DD-48BB-8686-86FFC22E1848}">
  <sheetPr>
    <pageSetUpPr fitToPage="1"/>
  </sheetPr>
  <dimension ref="A1:G32"/>
  <sheetViews>
    <sheetView showGridLines="0" zoomScale="85" zoomScaleNormal="85" workbookViewId="0">
      <pane xSplit="4" ySplit="4" topLeftCell="E9" activePane="bottomRight" state="frozen"/>
      <selection pane="topRight" activeCell="E1" sqref="E1"/>
      <selection pane="bottomLeft" activeCell="A5" sqref="A5"/>
      <selection pane="bottomRight" activeCell="K10" sqref="K10"/>
    </sheetView>
  </sheetViews>
  <sheetFormatPr defaultRowHeight="15" x14ac:dyDescent="0.25"/>
  <cols>
    <col min="2" max="2" width="58.140625" customWidth="1"/>
    <col min="3" max="5" width="10.7109375" customWidth="1"/>
    <col min="6" max="6" width="15.7109375" customWidth="1"/>
    <col min="7" max="7" width="15.140625" customWidth="1"/>
  </cols>
  <sheetData>
    <row r="1" spans="1:7" ht="12" customHeight="1" x14ac:dyDescent="0.25"/>
    <row r="2" spans="1:7" ht="25.5" customHeight="1" x14ac:dyDescent="0.25">
      <c r="A2" s="541" t="s">
        <v>52</v>
      </c>
      <c r="B2" s="542"/>
      <c r="C2" s="542"/>
      <c r="D2" s="542"/>
      <c r="E2" s="542"/>
      <c r="F2" s="542"/>
      <c r="G2" s="543"/>
    </row>
    <row r="3" spans="1:7" ht="51" customHeight="1" thickBot="1" x14ac:dyDescent="0.3">
      <c r="A3" s="544"/>
      <c r="B3" s="545"/>
      <c r="C3" s="545"/>
      <c r="D3" s="545"/>
      <c r="E3" s="545"/>
      <c r="F3" s="545"/>
      <c r="G3" s="546"/>
    </row>
    <row r="4" spans="1:7" ht="84" customHeight="1" thickTop="1" x14ac:dyDescent="0.25">
      <c r="A4" s="15" t="s">
        <v>43</v>
      </c>
      <c r="B4" s="15" t="s">
        <v>44</v>
      </c>
      <c r="C4" s="15" t="s">
        <v>45</v>
      </c>
      <c r="D4" s="16" t="s">
        <v>186</v>
      </c>
      <c r="E4" s="16" t="s">
        <v>46</v>
      </c>
      <c r="F4" s="16" t="s">
        <v>53</v>
      </c>
      <c r="G4" s="16" t="s">
        <v>54</v>
      </c>
    </row>
    <row r="5" spans="1:7" ht="39.950000000000003" customHeight="1" x14ac:dyDescent="0.25">
      <c r="A5" s="346">
        <v>1</v>
      </c>
      <c r="B5" s="347" t="s">
        <v>289</v>
      </c>
      <c r="C5" s="348" t="s">
        <v>45</v>
      </c>
      <c r="D5" s="348">
        <v>2</v>
      </c>
      <c r="E5" s="9"/>
      <c r="F5" s="9">
        <f>E5*D5</f>
        <v>0</v>
      </c>
      <c r="G5" s="9">
        <f>F5*0.9</f>
        <v>0</v>
      </c>
    </row>
    <row r="6" spans="1:7" ht="39.950000000000003" customHeight="1" x14ac:dyDescent="0.25">
      <c r="A6" s="7">
        <v>2</v>
      </c>
      <c r="B6" s="25" t="s">
        <v>290</v>
      </c>
      <c r="C6" s="17" t="s">
        <v>45</v>
      </c>
      <c r="D6" s="17">
        <v>12</v>
      </c>
      <c r="E6" s="9"/>
      <c r="F6" s="9">
        <f>E6*D6</f>
        <v>0</v>
      </c>
      <c r="G6" s="9">
        <f t="shared" ref="G6:G29" si="0">F6*0.9</f>
        <v>0</v>
      </c>
    </row>
    <row r="7" spans="1:7" ht="39.950000000000003" customHeight="1" x14ac:dyDescent="0.25">
      <c r="A7" s="346">
        <v>3</v>
      </c>
      <c r="B7" s="347" t="s">
        <v>291</v>
      </c>
      <c r="C7" s="348" t="s">
        <v>45</v>
      </c>
      <c r="D7" s="348">
        <v>12</v>
      </c>
      <c r="E7" s="9"/>
      <c r="F7" s="9">
        <f>E7*D7</f>
        <v>0</v>
      </c>
      <c r="G7" s="9">
        <f t="shared" si="0"/>
        <v>0</v>
      </c>
    </row>
    <row r="8" spans="1:7" ht="39.950000000000003" customHeight="1" x14ac:dyDescent="0.25">
      <c r="A8" s="7">
        <v>4</v>
      </c>
      <c r="B8" s="25" t="s">
        <v>292</v>
      </c>
      <c r="C8" s="17" t="s">
        <v>45</v>
      </c>
      <c r="D8" s="17">
        <v>3</v>
      </c>
      <c r="E8" s="9"/>
      <c r="F8" s="9">
        <f>E8*D8</f>
        <v>0</v>
      </c>
      <c r="G8" s="9">
        <f t="shared" si="0"/>
        <v>0</v>
      </c>
    </row>
    <row r="9" spans="1:7" ht="39.950000000000003" customHeight="1" x14ac:dyDescent="0.25">
      <c r="A9" s="346">
        <v>5</v>
      </c>
      <c r="B9" s="349" t="s">
        <v>293</v>
      </c>
      <c r="C9" s="348" t="s">
        <v>45</v>
      </c>
      <c r="D9" s="348">
        <v>3</v>
      </c>
      <c r="E9" s="9"/>
      <c r="F9" s="9">
        <f>E9*D9</f>
        <v>0</v>
      </c>
      <c r="G9" s="9">
        <f t="shared" si="0"/>
        <v>0</v>
      </c>
    </row>
    <row r="10" spans="1:7" ht="39.950000000000003" customHeight="1" x14ac:dyDescent="0.25">
      <c r="A10" s="7">
        <v>6</v>
      </c>
      <c r="B10" s="25" t="s">
        <v>294</v>
      </c>
      <c r="C10" s="17" t="s">
        <v>45</v>
      </c>
      <c r="D10" s="17">
        <v>3</v>
      </c>
      <c r="E10" s="9"/>
      <c r="F10" s="9">
        <f>E10*D10</f>
        <v>0</v>
      </c>
      <c r="G10" s="9">
        <f t="shared" si="0"/>
        <v>0</v>
      </c>
    </row>
    <row r="11" spans="1:7" ht="39.950000000000003" customHeight="1" x14ac:dyDescent="0.25">
      <c r="A11" s="346">
        <v>7</v>
      </c>
      <c r="B11" s="349" t="s">
        <v>295</v>
      </c>
      <c r="C11" s="348" t="s">
        <v>45</v>
      </c>
      <c r="D11" s="348">
        <v>1</v>
      </c>
      <c r="E11" s="9"/>
      <c r="F11" s="9">
        <f>E11*D11</f>
        <v>0</v>
      </c>
      <c r="G11" s="9">
        <f t="shared" si="0"/>
        <v>0</v>
      </c>
    </row>
    <row r="12" spans="1:7" ht="39.950000000000003" customHeight="1" x14ac:dyDescent="0.25">
      <c r="A12" s="7">
        <v>8</v>
      </c>
      <c r="B12" s="25" t="s">
        <v>296</v>
      </c>
      <c r="C12" s="17" t="s">
        <v>45</v>
      </c>
      <c r="D12" s="17">
        <v>2</v>
      </c>
      <c r="E12" s="9"/>
      <c r="F12" s="9">
        <f>E12*D12</f>
        <v>0</v>
      </c>
      <c r="G12" s="9">
        <f t="shared" si="0"/>
        <v>0</v>
      </c>
    </row>
    <row r="13" spans="1:7" ht="39.950000000000003" customHeight="1" x14ac:dyDescent="0.25">
      <c r="A13" s="346">
        <v>9</v>
      </c>
      <c r="B13" s="349" t="s">
        <v>297</v>
      </c>
      <c r="C13" s="348" t="s">
        <v>45</v>
      </c>
      <c r="D13" s="350">
        <v>6</v>
      </c>
      <c r="E13" s="9"/>
      <c r="F13" s="9">
        <f>E13*D13</f>
        <v>0</v>
      </c>
      <c r="G13" s="9">
        <f t="shared" si="0"/>
        <v>0</v>
      </c>
    </row>
    <row r="14" spans="1:7" ht="39.950000000000003" customHeight="1" x14ac:dyDescent="0.25">
      <c r="A14" s="7">
        <v>10</v>
      </c>
      <c r="B14" s="25" t="s">
        <v>298</v>
      </c>
      <c r="C14" s="17" t="s">
        <v>45</v>
      </c>
      <c r="D14" s="19">
        <v>12</v>
      </c>
      <c r="E14" s="9"/>
      <c r="F14" s="9">
        <f>E14*D14</f>
        <v>0</v>
      </c>
      <c r="G14" s="9">
        <f t="shared" si="0"/>
        <v>0</v>
      </c>
    </row>
    <row r="15" spans="1:7" ht="39.950000000000003" customHeight="1" x14ac:dyDescent="0.25">
      <c r="A15" s="346">
        <v>11</v>
      </c>
      <c r="B15" s="349" t="s">
        <v>299</v>
      </c>
      <c r="C15" s="348" t="s">
        <v>45</v>
      </c>
      <c r="D15" s="350">
        <v>220</v>
      </c>
      <c r="E15" s="9"/>
      <c r="F15" s="9">
        <f>E15*D15</f>
        <v>0</v>
      </c>
      <c r="G15" s="9">
        <f t="shared" si="0"/>
        <v>0</v>
      </c>
    </row>
    <row r="16" spans="1:7" ht="39.950000000000003" customHeight="1" x14ac:dyDescent="0.25">
      <c r="A16" s="7">
        <v>12</v>
      </c>
      <c r="B16" s="25" t="s">
        <v>300</v>
      </c>
      <c r="C16" s="17" t="s">
        <v>45</v>
      </c>
      <c r="D16" s="19">
        <v>220</v>
      </c>
      <c r="E16" s="9"/>
      <c r="F16" s="9">
        <f>E16*D16</f>
        <v>0</v>
      </c>
      <c r="G16" s="9">
        <f t="shared" si="0"/>
        <v>0</v>
      </c>
    </row>
    <row r="17" spans="1:7" ht="39.950000000000003" customHeight="1" x14ac:dyDescent="0.25">
      <c r="A17" s="346">
        <v>13</v>
      </c>
      <c r="B17" s="349" t="s">
        <v>303</v>
      </c>
      <c r="C17" s="348" t="s">
        <v>45</v>
      </c>
      <c r="D17" s="350">
        <v>120</v>
      </c>
      <c r="E17" s="9"/>
      <c r="F17" s="9">
        <f>E17*D17</f>
        <v>0</v>
      </c>
      <c r="G17" s="9">
        <f t="shared" si="0"/>
        <v>0</v>
      </c>
    </row>
    <row r="18" spans="1:7" ht="39.950000000000003" customHeight="1" x14ac:dyDescent="0.25">
      <c r="A18" s="7">
        <v>14</v>
      </c>
      <c r="B18" s="25" t="s">
        <v>302</v>
      </c>
      <c r="C18" s="17" t="s">
        <v>45</v>
      </c>
      <c r="D18" s="19">
        <v>120</v>
      </c>
      <c r="E18" s="9"/>
      <c r="F18" s="9">
        <f>E18*D18</f>
        <v>0</v>
      </c>
      <c r="G18" s="9">
        <f t="shared" si="0"/>
        <v>0</v>
      </c>
    </row>
    <row r="19" spans="1:7" ht="39.950000000000003" customHeight="1" x14ac:dyDescent="0.25">
      <c r="A19" s="346">
        <v>15</v>
      </c>
      <c r="B19" s="349" t="s">
        <v>301</v>
      </c>
      <c r="C19" s="348" t="s">
        <v>45</v>
      </c>
      <c r="D19" s="350">
        <v>120</v>
      </c>
      <c r="E19" s="9"/>
      <c r="F19" s="9">
        <f>E19*D19</f>
        <v>0</v>
      </c>
      <c r="G19" s="9">
        <f t="shared" si="0"/>
        <v>0</v>
      </c>
    </row>
    <row r="20" spans="1:7" ht="39.950000000000003" customHeight="1" x14ac:dyDescent="0.25">
      <c r="A20" s="7">
        <v>16</v>
      </c>
      <c r="B20" s="25" t="s">
        <v>304</v>
      </c>
      <c r="C20" s="17" t="s">
        <v>45</v>
      </c>
      <c r="D20" s="19">
        <v>2</v>
      </c>
      <c r="E20" s="9"/>
      <c r="F20" s="9">
        <f>E20*D20</f>
        <v>0</v>
      </c>
      <c r="G20" s="9">
        <f t="shared" si="0"/>
        <v>0</v>
      </c>
    </row>
    <row r="21" spans="1:7" ht="39.950000000000003" customHeight="1" x14ac:dyDescent="0.25">
      <c r="A21" s="346">
        <v>17</v>
      </c>
      <c r="B21" s="349" t="s">
        <v>305</v>
      </c>
      <c r="C21" s="348" t="s">
        <v>45</v>
      </c>
      <c r="D21" s="350">
        <v>10</v>
      </c>
      <c r="E21" s="9"/>
      <c r="F21" s="9">
        <f>E21*D21</f>
        <v>0</v>
      </c>
      <c r="G21" s="9">
        <f t="shared" si="0"/>
        <v>0</v>
      </c>
    </row>
    <row r="22" spans="1:7" ht="39.950000000000003" customHeight="1" x14ac:dyDescent="0.25">
      <c r="A22" s="7">
        <v>18</v>
      </c>
      <c r="B22" s="25" t="s">
        <v>306</v>
      </c>
      <c r="C22" s="17" t="s">
        <v>45</v>
      </c>
      <c r="D22" s="19">
        <v>10</v>
      </c>
      <c r="E22" s="9"/>
      <c r="F22" s="9">
        <f>E22*D22</f>
        <v>0</v>
      </c>
      <c r="G22" s="9">
        <f t="shared" si="0"/>
        <v>0</v>
      </c>
    </row>
    <row r="23" spans="1:7" ht="39.950000000000003" customHeight="1" x14ac:dyDescent="0.25">
      <c r="A23" s="346">
        <v>19</v>
      </c>
      <c r="B23" s="349" t="s">
        <v>307</v>
      </c>
      <c r="C23" s="348" t="s">
        <v>45</v>
      </c>
      <c r="D23" s="350">
        <v>20</v>
      </c>
      <c r="E23" s="9"/>
      <c r="F23" s="9">
        <f>E23*D23</f>
        <v>0</v>
      </c>
      <c r="G23" s="9">
        <f t="shared" si="0"/>
        <v>0</v>
      </c>
    </row>
    <row r="24" spans="1:7" ht="39.950000000000003" customHeight="1" x14ac:dyDescent="0.25">
      <c r="A24" s="7">
        <v>20</v>
      </c>
      <c r="B24" s="25" t="s">
        <v>308</v>
      </c>
      <c r="C24" s="17" t="s">
        <v>45</v>
      </c>
      <c r="D24" s="19">
        <v>20</v>
      </c>
      <c r="E24" s="9"/>
      <c r="F24" s="9">
        <f>E24*D24</f>
        <v>0</v>
      </c>
      <c r="G24" s="9">
        <f t="shared" si="0"/>
        <v>0</v>
      </c>
    </row>
    <row r="25" spans="1:7" ht="39.950000000000003" customHeight="1" x14ac:dyDescent="0.25">
      <c r="A25" s="346">
        <v>21</v>
      </c>
      <c r="B25" s="349" t="s">
        <v>309</v>
      </c>
      <c r="C25" s="348" t="s">
        <v>45</v>
      </c>
      <c r="D25" s="350">
        <v>10</v>
      </c>
      <c r="E25" s="9"/>
      <c r="F25" s="9">
        <f>E25*D25</f>
        <v>0</v>
      </c>
      <c r="G25" s="9">
        <f t="shared" si="0"/>
        <v>0</v>
      </c>
    </row>
    <row r="26" spans="1:7" ht="39.950000000000003" customHeight="1" x14ac:dyDescent="0.25">
      <c r="A26" s="7">
        <v>22</v>
      </c>
      <c r="B26" s="345" t="s">
        <v>172</v>
      </c>
      <c r="C26" s="17" t="s">
        <v>45</v>
      </c>
      <c r="D26" s="19">
        <v>10</v>
      </c>
      <c r="E26" s="9"/>
      <c r="F26" s="9">
        <f>E26*D26</f>
        <v>0</v>
      </c>
      <c r="G26" s="9">
        <f t="shared" si="0"/>
        <v>0</v>
      </c>
    </row>
    <row r="27" spans="1:7" ht="39.950000000000003" customHeight="1" x14ac:dyDescent="0.25">
      <c r="A27" s="346">
        <v>23</v>
      </c>
      <c r="B27" s="349" t="s">
        <v>173</v>
      </c>
      <c r="C27" s="348" t="s">
        <v>45</v>
      </c>
      <c r="D27" s="350">
        <v>4</v>
      </c>
      <c r="E27" s="9"/>
      <c r="F27" s="9">
        <f>E27*D27</f>
        <v>0</v>
      </c>
      <c r="G27" s="9">
        <f t="shared" si="0"/>
        <v>0</v>
      </c>
    </row>
    <row r="28" spans="1:7" ht="39.950000000000003" customHeight="1" x14ac:dyDescent="0.25">
      <c r="A28" s="7">
        <v>24</v>
      </c>
      <c r="B28" s="25" t="s">
        <v>310</v>
      </c>
      <c r="C28" s="17" t="s">
        <v>45</v>
      </c>
      <c r="D28" s="19">
        <v>3</v>
      </c>
      <c r="E28" s="9"/>
      <c r="F28" s="9">
        <f>E28*D28</f>
        <v>0</v>
      </c>
      <c r="G28" s="9">
        <f t="shared" si="0"/>
        <v>0</v>
      </c>
    </row>
    <row r="29" spans="1:7" ht="39.950000000000003" customHeight="1" x14ac:dyDescent="0.25">
      <c r="A29" s="346">
        <v>25</v>
      </c>
      <c r="B29" s="349" t="s">
        <v>311</v>
      </c>
      <c r="C29" s="348" t="s">
        <v>45</v>
      </c>
      <c r="D29" s="350">
        <v>5</v>
      </c>
      <c r="E29" s="9"/>
      <c r="F29" s="9">
        <f>E29*D29</f>
        <v>0</v>
      </c>
      <c r="G29" s="9">
        <f t="shared" si="0"/>
        <v>0</v>
      </c>
    </row>
    <row r="30" spans="1:7" ht="15.75" x14ac:dyDescent="0.25">
      <c r="A30" s="12"/>
      <c r="B30" s="12"/>
      <c r="C30" s="12"/>
      <c r="D30" s="12"/>
      <c r="E30" s="12"/>
      <c r="F30" s="204">
        <f>ROUND(SUM(F5:F29),2)</f>
        <v>0</v>
      </c>
      <c r="G30" s="204">
        <f>ROUND(SUM(G5:G29),2)</f>
        <v>0</v>
      </c>
    </row>
    <row r="31" spans="1:7" ht="15.75" x14ac:dyDescent="0.25">
      <c r="A31" s="12"/>
      <c r="B31" s="12"/>
      <c r="C31" s="12"/>
      <c r="D31" s="12"/>
      <c r="E31" s="201"/>
      <c r="F31" s="205"/>
      <c r="G31" s="203">
        <f>ROUND((G30/60/'ESTIMATIVA MÃO DE OBRA'!H30),2)</f>
        <v>0</v>
      </c>
    </row>
    <row r="32" spans="1:7" x14ac:dyDescent="0.25">
      <c r="A32" s="12"/>
      <c r="B32" s="12"/>
      <c r="C32" s="12"/>
      <c r="D32" s="12"/>
      <c r="E32" s="12"/>
      <c r="F32" s="20" t="s">
        <v>55</v>
      </c>
      <c r="G32" s="12"/>
    </row>
  </sheetData>
  <mergeCells count="1">
    <mergeCell ref="A2:G3"/>
  </mergeCells>
  <pageMargins left="0.511811024" right="0.511811024" top="0.78740157499999996" bottom="0.78740157499999996" header="0.31496062000000002" footer="0.31496062000000002"/>
  <pageSetup paperSize="9" scale="2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148D5-8093-4515-8912-FF44127F0B49}">
  <sheetPr>
    <pageSetUpPr fitToPage="1"/>
  </sheetPr>
  <dimension ref="A1:J22"/>
  <sheetViews>
    <sheetView showGridLines="0" topLeftCell="A5" zoomScale="80" zoomScaleNormal="80" workbookViewId="0">
      <selection activeCell="L15" sqref="L15"/>
    </sheetView>
  </sheetViews>
  <sheetFormatPr defaultRowHeight="15" x14ac:dyDescent="0.25"/>
  <cols>
    <col min="1" max="1" width="5.85546875" bestFit="1" customWidth="1"/>
    <col min="2" max="2" width="41.5703125" customWidth="1"/>
    <col min="3" max="3" width="10" bestFit="1" customWidth="1"/>
    <col min="4" max="5" width="16.5703125" customWidth="1"/>
    <col min="6" max="6" width="10.85546875" customWidth="1"/>
    <col min="7" max="7" width="12" customWidth="1"/>
    <col min="8" max="8" width="10.28515625" hidden="1" customWidth="1"/>
    <col min="9" max="9" width="11.42578125" hidden="1" customWidth="1"/>
    <col min="10" max="10" width="13.42578125" hidden="1" customWidth="1"/>
  </cols>
  <sheetData>
    <row r="1" spans="1:10" ht="15.75" customHeight="1" x14ac:dyDescent="0.25">
      <c r="A1" s="547" t="s">
        <v>56</v>
      </c>
      <c r="B1" s="548"/>
      <c r="C1" s="548"/>
      <c r="D1" s="548"/>
      <c r="E1" s="548"/>
      <c r="F1" s="548"/>
      <c r="G1" s="549"/>
    </row>
    <row r="2" spans="1:10" ht="70.5" customHeight="1" thickBot="1" x14ac:dyDescent="0.3">
      <c r="A2" s="550"/>
      <c r="B2" s="551"/>
      <c r="C2" s="551"/>
      <c r="D2" s="551"/>
      <c r="E2" s="551"/>
      <c r="F2" s="551"/>
      <c r="G2" s="552"/>
    </row>
    <row r="3" spans="1:10" ht="60.75" thickTop="1" x14ac:dyDescent="0.25">
      <c r="A3" s="16" t="s">
        <v>43</v>
      </c>
      <c r="B3" s="16" t="s">
        <v>44</v>
      </c>
      <c r="C3" s="16" t="s">
        <v>45</v>
      </c>
      <c r="D3" s="16" t="s">
        <v>57</v>
      </c>
      <c r="E3" s="315" t="s">
        <v>58</v>
      </c>
      <c r="F3" s="16" t="s">
        <v>46</v>
      </c>
      <c r="G3" s="16" t="s">
        <v>59</v>
      </c>
    </row>
    <row r="4" spans="1:10" ht="30" x14ac:dyDescent="0.25">
      <c r="A4" s="7">
        <v>1</v>
      </c>
      <c r="B4" s="8" t="s">
        <v>60</v>
      </c>
      <c r="C4" s="7" t="s">
        <v>45</v>
      </c>
      <c r="D4" s="7">
        <v>3</v>
      </c>
      <c r="E4" s="13">
        <f>D4*2</f>
        <v>6</v>
      </c>
      <c r="F4" s="9"/>
      <c r="G4" s="9">
        <f>E4*F4</f>
        <v>0</v>
      </c>
      <c r="H4" s="374">
        <v>30</v>
      </c>
      <c r="I4" s="374">
        <v>180</v>
      </c>
    </row>
    <row r="5" spans="1:10" ht="45" x14ac:dyDescent="0.25">
      <c r="A5" s="7">
        <v>2</v>
      </c>
      <c r="B5" s="8" t="s">
        <v>61</v>
      </c>
      <c r="C5" s="7" t="s">
        <v>45</v>
      </c>
      <c r="D5" s="7">
        <v>3</v>
      </c>
      <c r="E5" s="13">
        <f t="shared" ref="E5:E8" si="0">D5*2</f>
        <v>6</v>
      </c>
      <c r="F5" s="9"/>
      <c r="G5" s="9">
        <f t="shared" ref="G5:G8" si="1">E5*F5</f>
        <v>0</v>
      </c>
      <c r="H5" s="374">
        <v>23.68</v>
      </c>
      <c r="I5" s="374">
        <v>142.07999999999998</v>
      </c>
    </row>
    <row r="6" spans="1:10" x14ac:dyDescent="0.25">
      <c r="A6" s="7">
        <v>3</v>
      </c>
      <c r="B6" s="10" t="s">
        <v>62</v>
      </c>
      <c r="C6" s="11" t="s">
        <v>63</v>
      </c>
      <c r="D6" s="11">
        <v>5</v>
      </c>
      <c r="E6" s="13">
        <f t="shared" si="0"/>
        <v>10</v>
      </c>
      <c r="F6" s="9"/>
      <c r="G6" s="9">
        <f t="shared" si="1"/>
        <v>0</v>
      </c>
      <c r="H6" s="374">
        <v>6</v>
      </c>
      <c r="I6" s="374">
        <v>60</v>
      </c>
    </row>
    <row r="7" spans="1:10" ht="60" x14ac:dyDescent="0.25">
      <c r="A7" s="7">
        <v>4</v>
      </c>
      <c r="B7" s="10" t="s">
        <v>64</v>
      </c>
      <c r="C7" s="7" t="s">
        <v>63</v>
      </c>
      <c r="D7" s="7">
        <v>2</v>
      </c>
      <c r="E7" s="13">
        <f t="shared" si="0"/>
        <v>4</v>
      </c>
      <c r="F7" s="9"/>
      <c r="G7" s="9">
        <f t="shared" si="1"/>
        <v>0</v>
      </c>
      <c r="H7" s="374">
        <v>40.01</v>
      </c>
      <c r="I7" s="374">
        <v>160.04</v>
      </c>
    </row>
    <row r="8" spans="1:10" x14ac:dyDescent="0.25">
      <c r="A8" s="7">
        <v>5</v>
      </c>
      <c r="B8" s="8" t="s">
        <v>65</v>
      </c>
      <c r="C8" s="7" t="s">
        <v>63</v>
      </c>
      <c r="D8" s="7">
        <v>1</v>
      </c>
      <c r="E8" s="13">
        <f t="shared" si="0"/>
        <v>2</v>
      </c>
      <c r="F8" s="9"/>
      <c r="G8" s="9">
        <f t="shared" si="1"/>
        <v>0</v>
      </c>
      <c r="H8" s="374">
        <v>40.049999999999997</v>
      </c>
      <c r="I8" s="374">
        <v>80.099999999999994</v>
      </c>
    </row>
    <row r="9" spans="1:10" ht="15.75" x14ac:dyDescent="0.25">
      <c r="A9" s="12"/>
      <c r="B9" s="12"/>
      <c r="C9" s="12"/>
      <c r="D9" s="12"/>
      <c r="E9" s="12"/>
      <c r="F9" s="12"/>
      <c r="G9" s="342">
        <f>ROUND(SUM(G4:G8),2)</f>
        <v>0</v>
      </c>
      <c r="H9" s="374"/>
      <c r="I9" s="374">
        <v>622.22</v>
      </c>
      <c r="J9" t="b">
        <f>I9=G9</f>
        <v>0</v>
      </c>
    </row>
    <row r="10" spans="1:10" ht="15.75" x14ac:dyDescent="0.25">
      <c r="A10" s="12"/>
      <c r="B10" s="12"/>
      <c r="C10" s="12"/>
      <c r="D10" s="12"/>
      <c r="E10" s="375">
        <f>G9/12</f>
        <v>0</v>
      </c>
      <c r="F10" s="343"/>
      <c r="G10" s="342">
        <f>ROUND(G9/12,2)</f>
        <v>0</v>
      </c>
      <c r="H10" s="374"/>
      <c r="I10" s="374">
        <v>51.85</v>
      </c>
      <c r="J10" t="b">
        <f>I10=G10</f>
        <v>0</v>
      </c>
    </row>
    <row r="11" spans="1:10" x14ac:dyDescent="0.25">
      <c r="A11" s="12"/>
      <c r="B11" s="12"/>
      <c r="C11" s="12"/>
      <c r="D11" s="12"/>
      <c r="E11" s="12"/>
      <c r="F11" s="12"/>
      <c r="G11" s="12"/>
    </row>
    <row r="12" spans="1:10" x14ac:dyDescent="0.25">
      <c r="A12" s="386" t="s">
        <v>66</v>
      </c>
      <c r="B12" s="386"/>
      <c r="C12" s="386"/>
      <c r="D12" s="386"/>
      <c r="E12" s="386"/>
      <c r="F12" s="388"/>
      <c r="G12" s="388"/>
    </row>
    <row r="13" spans="1:10" ht="57" customHeight="1" thickBot="1" x14ac:dyDescent="0.3">
      <c r="A13" s="387"/>
      <c r="B13" s="387"/>
      <c r="C13" s="387"/>
      <c r="D13" s="387"/>
      <c r="E13" s="387"/>
      <c r="F13" s="384"/>
      <c r="G13" s="384"/>
    </row>
    <row r="14" spans="1:10" ht="60.75" thickTop="1" x14ac:dyDescent="0.25">
      <c r="A14" s="16" t="s">
        <v>43</v>
      </c>
      <c r="B14" s="16" t="s">
        <v>44</v>
      </c>
      <c r="C14" s="16" t="s">
        <v>45</v>
      </c>
      <c r="D14" s="16" t="s">
        <v>57</v>
      </c>
      <c r="E14" s="16" t="s">
        <v>58</v>
      </c>
      <c r="F14" s="16" t="s">
        <v>46</v>
      </c>
      <c r="G14" s="16" t="s">
        <v>59</v>
      </c>
    </row>
    <row r="15" spans="1:10" ht="30" x14ac:dyDescent="0.25">
      <c r="A15" s="7">
        <v>1</v>
      </c>
      <c r="B15" s="8" t="s">
        <v>67</v>
      </c>
      <c r="C15" s="7" t="s">
        <v>45</v>
      </c>
      <c r="D15" s="7">
        <v>2</v>
      </c>
      <c r="E15" s="7">
        <f>D15*2</f>
        <v>4</v>
      </c>
      <c r="F15" s="9"/>
      <c r="G15" s="9">
        <f>F15*E15</f>
        <v>0</v>
      </c>
      <c r="H15" s="374">
        <v>42.49285714285714</v>
      </c>
      <c r="I15" s="374">
        <v>169.97142857142856</v>
      </c>
    </row>
    <row r="16" spans="1:10" ht="30" x14ac:dyDescent="0.25">
      <c r="A16" s="7">
        <v>2</v>
      </c>
      <c r="B16" s="8" t="s">
        <v>68</v>
      </c>
      <c r="C16" s="7" t="s">
        <v>45</v>
      </c>
      <c r="D16" s="7">
        <v>2</v>
      </c>
      <c r="E16" s="7">
        <f t="shared" ref="E16:E19" si="2">D16*2</f>
        <v>4</v>
      </c>
      <c r="F16" s="9"/>
      <c r="G16" s="9">
        <f t="shared" ref="G16:G19" si="3">F16*E16</f>
        <v>0</v>
      </c>
      <c r="H16" s="374">
        <v>51.13</v>
      </c>
      <c r="I16" s="374">
        <v>204.52</v>
      </c>
    </row>
    <row r="17" spans="1:10" ht="30" x14ac:dyDescent="0.25">
      <c r="A17" s="7">
        <v>3</v>
      </c>
      <c r="B17" s="351" t="s">
        <v>69</v>
      </c>
      <c r="C17" s="11" t="s">
        <v>45</v>
      </c>
      <c r="D17" s="11">
        <v>2</v>
      </c>
      <c r="E17" s="7">
        <f t="shared" si="2"/>
        <v>4</v>
      </c>
      <c r="F17" s="9"/>
      <c r="G17" s="9">
        <f t="shared" si="3"/>
        <v>0</v>
      </c>
      <c r="H17" s="374">
        <v>30</v>
      </c>
      <c r="I17" s="374">
        <v>120</v>
      </c>
    </row>
    <row r="18" spans="1:10" x14ac:dyDescent="0.25">
      <c r="A18" s="7">
        <v>4</v>
      </c>
      <c r="B18" s="10" t="s">
        <v>70</v>
      </c>
      <c r="C18" s="7" t="s">
        <v>63</v>
      </c>
      <c r="D18" s="7">
        <v>2</v>
      </c>
      <c r="E18" s="7">
        <f t="shared" si="2"/>
        <v>4</v>
      </c>
      <c r="F18" s="9"/>
      <c r="G18" s="9">
        <f t="shared" si="3"/>
        <v>0</v>
      </c>
      <c r="H18" s="374">
        <v>5.79</v>
      </c>
      <c r="I18" s="374">
        <v>23.16</v>
      </c>
    </row>
    <row r="19" spans="1:10" ht="30" x14ac:dyDescent="0.25">
      <c r="A19" s="7">
        <v>5</v>
      </c>
      <c r="B19" s="8" t="s">
        <v>71</v>
      </c>
      <c r="C19" s="7" t="s">
        <v>63</v>
      </c>
      <c r="D19" s="7">
        <v>2</v>
      </c>
      <c r="E19" s="7">
        <f t="shared" si="2"/>
        <v>4</v>
      </c>
      <c r="F19" s="9"/>
      <c r="G19" s="9">
        <f t="shared" si="3"/>
        <v>0</v>
      </c>
      <c r="H19" s="374">
        <v>56.2</v>
      </c>
      <c r="I19" s="374">
        <v>224.8</v>
      </c>
    </row>
    <row r="20" spans="1:10" ht="15.75" x14ac:dyDescent="0.25">
      <c r="F20" s="28"/>
      <c r="G20" s="342">
        <f>ROUND(SUM(G15:G19),2)</f>
        <v>0</v>
      </c>
      <c r="H20" s="374"/>
      <c r="I20" s="374">
        <f>ROUND(SUM(I15:I19),2)</f>
        <v>742.45</v>
      </c>
      <c r="J20" t="b">
        <f>I20=G20</f>
        <v>0</v>
      </c>
    </row>
    <row r="21" spans="1:10" ht="15.75" x14ac:dyDescent="0.25">
      <c r="F21" s="344"/>
      <c r="G21" s="342">
        <f>ROUND(G20/12,2)</f>
        <v>0</v>
      </c>
      <c r="H21" s="374"/>
      <c r="I21" s="374">
        <f>ROUND(I20/12,2)</f>
        <v>61.87</v>
      </c>
      <c r="J21" t="b">
        <f>I21=G21</f>
        <v>0</v>
      </c>
    </row>
    <row r="22" spans="1:10" x14ac:dyDescent="0.25">
      <c r="G22" s="376"/>
    </row>
  </sheetData>
  <mergeCells count="3">
    <mergeCell ref="A12:E13"/>
    <mergeCell ref="F12:G13"/>
    <mergeCell ref="A1:G2"/>
  </mergeCells>
  <phoneticPr fontId="12" type="noConversion"/>
  <pageMargins left="0.511811024" right="0.511811024" top="0.78740157499999996" bottom="0.78740157499999996" header="0.31496062000000002" footer="0.31496062000000002"/>
  <pageSetup scale="2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A2DAE-B550-4E2B-B090-B1DE400759AA}">
  <sheetPr>
    <pageSetUpPr fitToPage="1"/>
  </sheetPr>
  <dimension ref="A1:I125"/>
  <sheetViews>
    <sheetView showGridLines="0" tabSelected="1" zoomScaleNormal="100" zoomScaleSheetLayoutView="98" workbookViewId="0">
      <selection activeCell="C132" sqref="C132"/>
    </sheetView>
  </sheetViews>
  <sheetFormatPr defaultRowHeight="15.75" x14ac:dyDescent="0.25"/>
  <cols>
    <col min="1" max="1" width="18.7109375" style="155" customWidth="1"/>
    <col min="2" max="2" width="84.7109375" style="50" customWidth="1"/>
    <col min="3" max="3" width="17.7109375" style="50" customWidth="1"/>
    <col min="4" max="4" width="30.7109375" style="50" customWidth="1"/>
    <col min="5" max="5" width="1.42578125" style="50" customWidth="1"/>
    <col min="6" max="6" width="9.140625" style="50"/>
    <col min="7" max="7" width="19.5703125" style="50" customWidth="1"/>
    <col min="8" max="8" width="9.140625" style="50"/>
    <col min="9" max="9" width="9.85546875" style="50" bestFit="1" customWidth="1"/>
    <col min="10" max="16384" width="9.140625" style="50"/>
  </cols>
  <sheetData>
    <row r="1" spans="1:9" s="29" customFormat="1" ht="30" customHeight="1" x14ac:dyDescent="0.25">
      <c r="A1" s="390" t="s">
        <v>283</v>
      </c>
      <c r="B1" s="391"/>
      <c r="C1" s="391"/>
      <c r="D1" s="392"/>
    </row>
    <row r="2" spans="1:9" s="29" customFormat="1" ht="3" customHeight="1" x14ac:dyDescent="0.25">
      <c r="A2" s="393"/>
      <c r="B2" s="394"/>
      <c r="C2" s="394"/>
      <c r="D2" s="395"/>
    </row>
    <row r="3" spans="1:9" s="29" customFormat="1" ht="30" customHeight="1" x14ac:dyDescent="0.25">
      <c r="A3" s="396" t="s">
        <v>200</v>
      </c>
      <c r="B3" s="397"/>
      <c r="C3" s="397"/>
      <c r="D3" s="398"/>
    </row>
    <row r="4" spans="1:9" s="29" customFormat="1" x14ac:dyDescent="0.25">
      <c r="A4" s="30" t="s">
        <v>28</v>
      </c>
      <c r="B4" s="399" t="s">
        <v>201</v>
      </c>
      <c r="C4" s="399"/>
      <c r="D4" s="31" t="s">
        <v>284</v>
      </c>
    </row>
    <row r="5" spans="1:9" s="29" customFormat="1" x14ac:dyDescent="0.25">
      <c r="A5" s="32" t="s">
        <v>72</v>
      </c>
      <c r="B5" s="400" t="s">
        <v>203</v>
      </c>
      <c r="C5" s="400"/>
      <c r="D5" s="33"/>
    </row>
    <row r="6" spans="1:9" s="29" customFormat="1" x14ac:dyDescent="0.25">
      <c r="A6" s="30" t="s">
        <v>73</v>
      </c>
      <c r="B6" s="389" t="s">
        <v>204</v>
      </c>
      <c r="C6" s="389"/>
      <c r="D6" s="34"/>
    </row>
    <row r="7" spans="1:9" s="29" customFormat="1" x14ac:dyDescent="0.25">
      <c r="A7" s="32" t="s">
        <v>74</v>
      </c>
      <c r="B7" s="403" t="s">
        <v>205</v>
      </c>
      <c r="C7" s="403"/>
      <c r="D7" s="35" t="s">
        <v>206</v>
      </c>
    </row>
    <row r="8" spans="1:9" s="29" customFormat="1" x14ac:dyDescent="0.25">
      <c r="A8" s="30" t="s">
        <v>87</v>
      </c>
      <c r="B8" s="404" t="s">
        <v>207</v>
      </c>
      <c r="C8" s="404"/>
      <c r="D8" s="35">
        <v>2024</v>
      </c>
    </row>
    <row r="9" spans="1:9" s="29" customFormat="1" x14ac:dyDescent="0.25">
      <c r="A9" s="32" t="s">
        <v>88</v>
      </c>
      <c r="B9" s="403" t="s">
        <v>208</v>
      </c>
      <c r="C9" s="403"/>
      <c r="D9" s="35">
        <v>12</v>
      </c>
      <c r="F9" s="36"/>
      <c r="G9" s="36"/>
      <c r="H9" s="36"/>
      <c r="I9" s="36"/>
    </row>
    <row r="10" spans="1:9" s="29" customFormat="1" x14ac:dyDescent="0.25">
      <c r="A10" s="30" t="s">
        <v>89</v>
      </c>
      <c r="B10" s="389" t="s">
        <v>209</v>
      </c>
      <c r="C10" s="389"/>
      <c r="D10" s="35" t="s">
        <v>210</v>
      </c>
      <c r="F10" s="36"/>
      <c r="G10" s="36"/>
      <c r="H10" s="36"/>
      <c r="I10" s="36"/>
    </row>
    <row r="11" spans="1:9" s="29" customFormat="1" ht="15" customHeight="1" thickBot="1" x14ac:dyDescent="0.3">
      <c r="A11" s="37"/>
      <c r="B11" s="38"/>
      <c r="C11" s="38"/>
      <c r="D11" s="38"/>
      <c r="F11" s="36"/>
      <c r="G11" s="36"/>
      <c r="H11" s="36"/>
      <c r="I11" s="36"/>
    </row>
    <row r="12" spans="1:9" s="29" customFormat="1" x14ac:dyDescent="0.25">
      <c r="A12" s="316">
        <v>1</v>
      </c>
      <c r="B12" s="317" t="s">
        <v>211</v>
      </c>
      <c r="C12" s="317" t="s">
        <v>212</v>
      </c>
      <c r="D12" s="318" t="s">
        <v>213</v>
      </c>
      <c r="F12" s="36"/>
      <c r="G12" s="36"/>
      <c r="H12" s="36"/>
      <c r="I12" s="36"/>
    </row>
    <row r="13" spans="1:9" s="29" customFormat="1" x14ac:dyDescent="0.25">
      <c r="A13" s="39" t="s">
        <v>214</v>
      </c>
      <c r="B13" s="40" t="s">
        <v>75</v>
      </c>
      <c r="C13" s="40" t="s">
        <v>215</v>
      </c>
      <c r="D13" s="41">
        <v>22</v>
      </c>
      <c r="F13" s="36"/>
      <c r="G13" s="36"/>
      <c r="H13" s="36"/>
      <c r="I13" s="36"/>
    </row>
    <row r="14" spans="1:9" s="29" customFormat="1" ht="18" customHeight="1" x14ac:dyDescent="0.25">
      <c r="A14" s="405" t="s">
        <v>216</v>
      </c>
      <c r="B14" s="406"/>
      <c r="C14" s="406"/>
      <c r="D14" s="407"/>
      <c r="F14" s="36"/>
      <c r="G14" s="36"/>
      <c r="H14" s="36"/>
      <c r="I14" s="36"/>
    </row>
    <row r="15" spans="1:9" s="29" customFormat="1" ht="15.75" customHeight="1" x14ac:dyDescent="0.25">
      <c r="A15" s="42">
        <v>1</v>
      </c>
      <c r="B15" s="408" t="s">
        <v>76</v>
      </c>
      <c r="C15" s="409"/>
      <c r="D15" s="43" t="s">
        <v>75</v>
      </c>
      <c r="F15" s="36"/>
      <c r="G15" s="36"/>
      <c r="H15" s="36"/>
      <c r="I15" s="36"/>
    </row>
    <row r="16" spans="1:9" s="29" customFormat="1" ht="15.75" customHeight="1" x14ac:dyDescent="0.25">
      <c r="A16" s="44">
        <v>2</v>
      </c>
      <c r="B16" s="410" t="s">
        <v>217</v>
      </c>
      <c r="C16" s="411"/>
      <c r="D16" s="43" t="s">
        <v>77</v>
      </c>
      <c r="F16" s="36"/>
      <c r="G16" s="36"/>
      <c r="H16" s="36"/>
      <c r="I16" s="36"/>
    </row>
    <row r="17" spans="1:9" s="29" customFormat="1" x14ac:dyDescent="0.25">
      <c r="A17" s="42">
        <v>3</v>
      </c>
      <c r="B17" s="412" t="s">
        <v>78</v>
      </c>
      <c r="C17" s="412"/>
      <c r="D17" s="45">
        <v>1629.62</v>
      </c>
      <c r="F17" s="36"/>
      <c r="G17" s="36"/>
      <c r="H17" s="36"/>
      <c r="I17" s="36"/>
    </row>
    <row r="18" spans="1:9" s="29" customFormat="1" ht="15.75" customHeight="1" x14ac:dyDescent="0.25">
      <c r="A18" s="44">
        <v>4</v>
      </c>
      <c r="B18" s="413" t="s">
        <v>79</v>
      </c>
      <c r="C18" s="413"/>
      <c r="D18" s="43" t="str">
        <f>D15</f>
        <v>SERVENTE</v>
      </c>
      <c r="F18" s="36"/>
      <c r="G18" s="36"/>
      <c r="H18" s="36"/>
      <c r="I18" s="36"/>
    </row>
    <row r="19" spans="1:9" s="29" customFormat="1" ht="16.5" thickBot="1" x14ac:dyDescent="0.3">
      <c r="A19" s="46">
        <v>5</v>
      </c>
      <c r="B19" s="414" t="s">
        <v>367</v>
      </c>
      <c r="C19" s="414"/>
      <c r="D19" s="47">
        <v>45292</v>
      </c>
      <c r="F19" s="36"/>
      <c r="G19" s="36"/>
      <c r="H19" s="36"/>
      <c r="I19" s="36"/>
    </row>
    <row r="20" spans="1:9" ht="15" customHeight="1" thickBot="1" x14ac:dyDescent="0.3">
      <c r="A20" s="415"/>
      <c r="B20" s="416"/>
      <c r="C20" s="416"/>
      <c r="D20" s="416"/>
      <c r="F20" s="51"/>
      <c r="G20" s="51"/>
      <c r="H20" s="51"/>
      <c r="I20" s="51"/>
    </row>
    <row r="21" spans="1:9" x14ac:dyDescent="0.25">
      <c r="A21" s="316" t="s">
        <v>218</v>
      </c>
      <c r="B21" s="319" t="s">
        <v>81</v>
      </c>
      <c r="C21" s="320" t="s">
        <v>219</v>
      </c>
      <c r="D21" s="321" t="s">
        <v>220</v>
      </c>
      <c r="F21" s="51"/>
      <c r="G21" s="51"/>
      <c r="H21" s="51"/>
      <c r="I21" s="51"/>
    </row>
    <row r="22" spans="1:9" x14ac:dyDescent="0.25">
      <c r="A22" s="52" t="s">
        <v>28</v>
      </c>
      <c r="B22" s="53" t="s">
        <v>221</v>
      </c>
      <c r="C22" s="54">
        <v>1</v>
      </c>
      <c r="D22" s="55"/>
      <c r="F22" s="51"/>
      <c r="G22" s="51"/>
      <c r="H22" s="51"/>
      <c r="I22" s="51"/>
    </row>
    <row r="23" spans="1:9" x14ac:dyDescent="0.25">
      <c r="A23" s="56" t="s">
        <v>72</v>
      </c>
      <c r="B23" s="57" t="s">
        <v>188</v>
      </c>
      <c r="C23" s="58"/>
      <c r="D23" s="59">
        <f>C23*D22</f>
        <v>0</v>
      </c>
      <c r="F23" s="51"/>
      <c r="G23" s="51"/>
      <c r="H23" s="51"/>
      <c r="I23" s="51"/>
    </row>
    <row r="24" spans="1:9" x14ac:dyDescent="0.25">
      <c r="A24" s="60" t="s">
        <v>73</v>
      </c>
      <c r="B24" s="61" t="s">
        <v>222</v>
      </c>
      <c r="C24" s="54"/>
      <c r="D24" s="59">
        <v>0</v>
      </c>
      <c r="F24" s="51"/>
      <c r="G24" s="51"/>
      <c r="H24" s="51"/>
      <c r="I24" s="51"/>
    </row>
    <row r="25" spans="1:9" x14ac:dyDescent="0.25">
      <c r="A25" s="56" t="s">
        <v>74</v>
      </c>
      <c r="B25" s="57" t="s">
        <v>189</v>
      </c>
      <c r="C25" s="58"/>
      <c r="D25" s="59">
        <v>0</v>
      </c>
      <c r="F25" s="51"/>
      <c r="G25" s="51"/>
      <c r="H25" s="51"/>
      <c r="I25" s="51"/>
    </row>
    <row r="26" spans="1:9" x14ac:dyDescent="0.25">
      <c r="A26" s="62" t="s">
        <v>87</v>
      </c>
      <c r="B26" s="63" t="s">
        <v>190</v>
      </c>
      <c r="C26" s="64"/>
      <c r="D26" s="59">
        <v>0</v>
      </c>
      <c r="F26" s="51"/>
      <c r="G26" s="51"/>
      <c r="H26" s="51"/>
      <c r="I26" s="51"/>
    </row>
    <row r="27" spans="1:9" x14ac:dyDescent="0.25">
      <c r="A27" s="65" t="s">
        <v>88</v>
      </c>
      <c r="B27" s="66" t="s">
        <v>82</v>
      </c>
      <c r="C27" s="67"/>
      <c r="D27" s="59">
        <v>0</v>
      </c>
      <c r="F27" s="51"/>
      <c r="G27" s="51"/>
      <c r="H27" s="51"/>
      <c r="I27" s="51"/>
    </row>
    <row r="28" spans="1:9" ht="16.5" thickBot="1" x14ac:dyDescent="0.3">
      <c r="A28" s="401" t="s">
        <v>223</v>
      </c>
      <c r="B28" s="402"/>
      <c r="C28" s="68">
        <v>1</v>
      </c>
      <c r="D28" s="69">
        <f>ROUND(SUM(D22:D27),2)</f>
        <v>0</v>
      </c>
      <c r="F28" s="51"/>
      <c r="G28" s="51"/>
      <c r="H28" s="51"/>
      <c r="I28" s="51"/>
    </row>
    <row r="29" spans="1:9" ht="15" customHeight="1" thickBot="1" x14ac:dyDescent="0.3">
      <c r="A29" s="70"/>
      <c r="B29" s="71"/>
      <c r="C29" s="71"/>
      <c r="D29" s="71"/>
      <c r="F29" s="51"/>
      <c r="G29" s="51"/>
      <c r="H29" s="51"/>
      <c r="I29" s="51"/>
    </row>
    <row r="30" spans="1:9" x14ac:dyDescent="0.25">
      <c r="A30" s="322" t="s">
        <v>224</v>
      </c>
      <c r="B30" s="417" t="s">
        <v>225</v>
      </c>
      <c r="C30" s="418"/>
      <c r="D30" s="419"/>
      <c r="F30" s="51"/>
      <c r="G30" s="51"/>
      <c r="H30" s="51"/>
      <c r="I30" s="51"/>
    </row>
    <row r="31" spans="1:9" x14ac:dyDescent="0.25">
      <c r="A31" s="323" t="s">
        <v>226</v>
      </c>
      <c r="B31" s="324" t="s">
        <v>93</v>
      </c>
      <c r="C31" s="325" t="s">
        <v>219</v>
      </c>
      <c r="D31" s="326" t="s">
        <v>220</v>
      </c>
      <c r="F31" s="51"/>
      <c r="G31" s="51"/>
      <c r="H31" s="51"/>
      <c r="I31" s="51"/>
    </row>
    <row r="32" spans="1:9" x14ac:dyDescent="0.25">
      <c r="A32" s="52" t="s">
        <v>28</v>
      </c>
      <c r="B32" s="72" t="s">
        <v>227</v>
      </c>
      <c r="C32" s="73"/>
      <c r="D32" s="74">
        <f>ROUND(C32*D28,2)</f>
        <v>0</v>
      </c>
      <c r="F32" s="51" t="s">
        <v>364</v>
      </c>
      <c r="G32" s="51"/>
      <c r="H32" s="51"/>
      <c r="I32" s="51"/>
    </row>
    <row r="33" spans="1:9" x14ac:dyDescent="0.25">
      <c r="A33" s="65" t="s">
        <v>72</v>
      </c>
      <c r="B33" s="75" t="s">
        <v>228</v>
      </c>
      <c r="C33" s="76"/>
      <c r="D33" s="77">
        <f>ROUND(C33*D28,2)</f>
        <v>0</v>
      </c>
      <c r="F33" s="51"/>
      <c r="G33" s="51"/>
      <c r="H33" s="51"/>
      <c r="I33" s="51"/>
    </row>
    <row r="34" spans="1:9" x14ac:dyDescent="0.25">
      <c r="A34" s="420" t="s">
        <v>223</v>
      </c>
      <c r="B34" s="421"/>
      <c r="C34" s="78">
        <f>SUM(C32:C33)</f>
        <v>0</v>
      </c>
      <c r="D34" s="79">
        <f>ROUND(SUM(D32:D33),2)</f>
        <v>0</v>
      </c>
      <c r="F34" s="51"/>
      <c r="H34" s="51"/>
      <c r="I34" s="51"/>
    </row>
    <row r="35" spans="1:9" ht="8.1" customHeight="1" x14ac:dyDescent="0.25">
      <c r="A35" s="70"/>
      <c r="B35" s="71"/>
      <c r="C35" s="71"/>
      <c r="D35" s="80"/>
      <c r="F35" s="51"/>
      <c r="G35" s="51"/>
      <c r="H35" s="51"/>
      <c r="I35" s="51"/>
    </row>
    <row r="36" spans="1:9" x14ac:dyDescent="0.25">
      <c r="A36" s="327" t="s">
        <v>229</v>
      </c>
      <c r="B36" s="328" t="s">
        <v>230</v>
      </c>
      <c r="C36" s="328"/>
      <c r="D36" s="329"/>
      <c r="F36" s="51"/>
      <c r="G36" s="51"/>
      <c r="H36" s="51"/>
      <c r="I36" s="51"/>
    </row>
    <row r="37" spans="1:9" x14ac:dyDescent="0.25">
      <c r="A37" s="323" t="s">
        <v>84</v>
      </c>
      <c r="B37" s="330" t="s">
        <v>85</v>
      </c>
      <c r="C37" s="325" t="s">
        <v>219</v>
      </c>
      <c r="D37" s="326" t="s">
        <v>220</v>
      </c>
      <c r="F37" s="51"/>
      <c r="G37" s="51"/>
      <c r="H37" s="51"/>
      <c r="I37" s="51"/>
    </row>
    <row r="38" spans="1:9" x14ac:dyDescent="0.25">
      <c r="A38" s="52" t="s">
        <v>28</v>
      </c>
      <c r="B38" s="72" t="s">
        <v>231</v>
      </c>
      <c r="C38" s="81">
        <v>0.2</v>
      </c>
      <c r="D38" s="55">
        <f t="shared" ref="D38:D40" si="0">ROUND(C38*($D$28+$D$34),2)</f>
        <v>0</v>
      </c>
      <c r="F38" s="51"/>
      <c r="G38" s="51"/>
      <c r="H38" s="51"/>
      <c r="I38" s="51"/>
    </row>
    <row r="39" spans="1:9" x14ac:dyDescent="0.25">
      <c r="A39" s="56" t="s">
        <v>72</v>
      </c>
      <c r="B39" s="82" t="s">
        <v>232</v>
      </c>
      <c r="C39" s="83">
        <v>2.5000000000000001E-2</v>
      </c>
      <c r="D39" s="84">
        <f t="shared" si="0"/>
        <v>0</v>
      </c>
      <c r="F39" s="51"/>
      <c r="G39" s="51"/>
      <c r="H39" s="51"/>
      <c r="I39" s="51"/>
    </row>
    <row r="40" spans="1:9" ht="15.95" customHeight="1" x14ac:dyDescent="0.25">
      <c r="A40" s="555" t="s">
        <v>73</v>
      </c>
      <c r="B40" s="556" t="s">
        <v>233</v>
      </c>
      <c r="C40" s="553"/>
      <c r="D40" s="554">
        <f t="shared" si="0"/>
        <v>0</v>
      </c>
      <c r="F40" s="51"/>
      <c r="G40" s="51"/>
      <c r="H40" s="51"/>
      <c r="I40" s="51"/>
    </row>
    <row r="41" spans="1:9" x14ac:dyDescent="0.25">
      <c r="A41" s="56" t="s">
        <v>74</v>
      </c>
      <c r="B41" s="82" t="s">
        <v>86</v>
      </c>
      <c r="C41" s="83">
        <v>1.4999999999999999E-2</v>
      </c>
      <c r="D41" s="84">
        <f>ROUND(C41*($D$28+$D$34),2)</f>
        <v>0</v>
      </c>
      <c r="F41" s="51"/>
      <c r="G41" s="51"/>
      <c r="H41" s="51"/>
      <c r="I41" s="51"/>
    </row>
    <row r="42" spans="1:9" x14ac:dyDescent="0.25">
      <c r="A42" s="60" t="s">
        <v>87</v>
      </c>
      <c r="B42" s="88" t="s">
        <v>234</v>
      </c>
      <c r="C42" s="83">
        <v>0.01</v>
      </c>
      <c r="D42" s="84">
        <f>ROUND(C42*($D$28+$D$34),2)</f>
        <v>0</v>
      </c>
      <c r="F42" s="51"/>
      <c r="G42" s="51"/>
      <c r="H42" s="51"/>
      <c r="I42" s="51"/>
    </row>
    <row r="43" spans="1:9" x14ac:dyDescent="0.25">
      <c r="A43" s="56" t="s">
        <v>88</v>
      </c>
      <c r="B43" s="82" t="s">
        <v>235</v>
      </c>
      <c r="C43" s="83">
        <v>6.0000000000000001E-3</v>
      </c>
      <c r="D43" s="84">
        <f>ROUND(C43*($D$28+$D$34),2)</f>
        <v>0</v>
      </c>
      <c r="F43" s="51"/>
      <c r="G43" s="51"/>
      <c r="H43" s="51"/>
      <c r="I43" s="51"/>
    </row>
    <row r="44" spans="1:9" x14ac:dyDescent="0.25">
      <c r="A44" s="60" t="s">
        <v>89</v>
      </c>
      <c r="B44" s="85" t="s">
        <v>236</v>
      </c>
      <c r="C44" s="83">
        <v>2E-3</v>
      </c>
      <c r="D44" s="84">
        <f>ROUND(C44*($D$28+$D$34),2)</f>
        <v>0</v>
      </c>
      <c r="F44" s="51"/>
      <c r="G44" s="51"/>
      <c r="H44" s="51"/>
      <c r="I44" s="51"/>
    </row>
    <row r="45" spans="1:9" x14ac:dyDescent="0.25">
      <c r="A45" s="56" t="s">
        <v>90</v>
      </c>
      <c r="B45" s="82" t="s">
        <v>237</v>
      </c>
      <c r="C45" s="83">
        <v>0.08</v>
      </c>
      <c r="D45" s="84">
        <f>ROUND(C45*($D$28+$D$34),2)</f>
        <v>0</v>
      </c>
      <c r="F45" s="51"/>
      <c r="G45" s="51"/>
      <c r="H45" s="51"/>
      <c r="I45" s="51"/>
    </row>
    <row r="46" spans="1:9" x14ac:dyDescent="0.25">
      <c r="A46" s="420" t="s">
        <v>223</v>
      </c>
      <c r="B46" s="421"/>
      <c r="C46" s="78">
        <f>SUM(C38:C45)</f>
        <v>0.33800000000000002</v>
      </c>
      <c r="D46" s="79">
        <f>ROUND(SUM(D38:D45),2)</f>
        <v>0</v>
      </c>
      <c r="F46" s="51"/>
      <c r="G46" s="51"/>
      <c r="H46" s="51"/>
      <c r="I46" s="51"/>
    </row>
    <row r="47" spans="1:9" ht="8.1" customHeight="1" x14ac:dyDescent="0.25">
      <c r="A47" s="415"/>
      <c r="B47" s="416"/>
      <c r="C47" s="416"/>
      <c r="D47" s="422"/>
      <c r="F47" s="51"/>
      <c r="G47" s="51"/>
      <c r="H47" s="51"/>
      <c r="I47" s="51"/>
    </row>
    <row r="48" spans="1:9" x14ac:dyDescent="0.25">
      <c r="A48" s="323" t="s">
        <v>238</v>
      </c>
      <c r="B48" s="330" t="s">
        <v>92</v>
      </c>
      <c r="C48" s="325"/>
      <c r="D48" s="326" t="s">
        <v>220</v>
      </c>
      <c r="F48" s="51"/>
      <c r="G48" s="51"/>
      <c r="H48" s="51"/>
      <c r="I48" s="51"/>
    </row>
    <row r="49" spans="1:9" ht="15.95" customHeight="1" x14ac:dyDescent="0.25">
      <c r="A49" s="423" t="s">
        <v>28</v>
      </c>
      <c r="B49" s="89" t="s">
        <v>239</v>
      </c>
      <c r="C49" s="90"/>
      <c r="D49" s="84">
        <f>21*C49</f>
        <v>0</v>
      </c>
      <c r="F49" s="367"/>
      <c r="G49" s="51"/>
      <c r="H49" s="51"/>
      <c r="I49" s="51"/>
    </row>
    <row r="50" spans="1:9" x14ac:dyDescent="0.25">
      <c r="A50" s="423"/>
      <c r="B50" s="92" t="s">
        <v>240</v>
      </c>
      <c r="C50" s="93">
        <v>0.06</v>
      </c>
      <c r="D50" s="84">
        <f>ROUND(D22*C50,2)</f>
        <v>0</v>
      </c>
      <c r="F50" s="51"/>
      <c r="G50" s="51"/>
      <c r="H50" s="51"/>
      <c r="I50" s="51"/>
    </row>
    <row r="51" spans="1:9" x14ac:dyDescent="0.25">
      <c r="A51" s="424"/>
      <c r="B51" s="92" t="s">
        <v>287</v>
      </c>
      <c r="C51" s="93"/>
      <c r="D51" s="84">
        <f>D49-D50</f>
        <v>0</v>
      </c>
      <c r="F51" s="51"/>
      <c r="G51" s="51"/>
      <c r="H51" s="51"/>
      <c r="I51" s="51"/>
    </row>
    <row r="52" spans="1:9" ht="15.95" customHeight="1" x14ac:dyDescent="0.25">
      <c r="A52" s="60" t="s">
        <v>72</v>
      </c>
      <c r="B52" s="94" t="s">
        <v>241</v>
      </c>
      <c r="C52" s="95"/>
      <c r="D52" s="84">
        <f>ROUND(C52*21,2)</f>
        <v>0</v>
      </c>
      <c r="F52" s="51"/>
      <c r="G52" s="51"/>
      <c r="H52" s="51"/>
      <c r="I52" s="51"/>
    </row>
    <row r="53" spans="1:9" x14ac:dyDescent="0.25">
      <c r="A53" s="420" t="s">
        <v>223</v>
      </c>
      <c r="B53" s="421"/>
      <c r="C53" s="96"/>
      <c r="D53" s="79">
        <f>ROUND(SUM(D51,D52),2)</f>
        <v>0</v>
      </c>
      <c r="F53" s="51"/>
      <c r="G53" s="51"/>
      <c r="H53" s="51"/>
      <c r="I53" s="51"/>
    </row>
    <row r="54" spans="1:9" ht="8.1" customHeight="1" thickBot="1" x14ac:dyDescent="0.3">
      <c r="A54" s="97"/>
      <c r="B54" s="98"/>
      <c r="C54" s="99"/>
      <c r="D54" s="100"/>
      <c r="F54" s="51"/>
      <c r="G54" s="51"/>
      <c r="H54" s="51"/>
      <c r="I54" s="51"/>
    </row>
    <row r="55" spans="1:9" ht="18.75" x14ac:dyDescent="0.25">
      <c r="A55" s="427" t="s">
        <v>242</v>
      </c>
      <c r="B55" s="428"/>
      <c r="C55" s="428"/>
      <c r="D55" s="429"/>
      <c r="F55" s="51"/>
      <c r="G55" s="51"/>
      <c r="H55" s="51"/>
      <c r="I55" s="51"/>
    </row>
    <row r="56" spans="1:9" x14ac:dyDescent="0.25">
      <c r="A56" s="331">
        <v>2</v>
      </c>
      <c r="B56" s="332" t="s">
        <v>243</v>
      </c>
      <c r="C56" s="333" t="s">
        <v>219</v>
      </c>
      <c r="D56" s="334" t="s">
        <v>220</v>
      </c>
      <c r="F56" s="51"/>
      <c r="G56" s="51"/>
      <c r="H56" s="51"/>
      <c r="I56" s="51"/>
    </row>
    <row r="57" spans="1:9" x14ac:dyDescent="0.25">
      <c r="A57" s="52" t="s">
        <v>83</v>
      </c>
      <c r="B57" s="72" t="s">
        <v>93</v>
      </c>
      <c r="C57" s="101">
        <f>C34</f>
        <v>0</v>
      </c>
      <c r="D57" s="74">
        <f>ROUND(D34,2)</f>
        <v>0</v>
      </c>
      <c r="F57" s="51"/>
      <c r="G57" s="51"/>
      <c r="H57" s="51"/>
      <c r="I57" s="51"/>
    </row>
    <row r="58" spans="1:9" x14ac:dyDescent="0.25">
      <c r="A58" s="56" t="s">
        <v>84</v>
      </c>
      <c r="B58" s="82" t="s">
        <v>85</v>
      </c>
      <c r="C58" s="102">
        <f>C46</f>
        <v>0.33800000000000002</v>
      </c>
      <c r="D58" s="103">
        <f>ROUND(D46,2)</f>
        <v>0</v>
      </c>
      <c r="F58" s="51"/>
      <c r="G58" s="51"/>
      <c r="H58" s="51"/>
      <c r="I58" s="51"/>
    </row>
    <row r="59" spans="1:9" x14ac:dyDescent="0.25">
      <c r="A59" s="60" t="s">
        <v>91</v>
      </c>
      <c r="B59" s="104" t="s">
        <v>244</v>
      </c>
      <c r="C59" s="105"/>
      <c r="D59" s="87">
        <f>ROUND(D53,2)</f>
        <v>0</v>
      </c>
      <c r="F59" s="51"/>
      <c r="G59" s="51"/>
      <c r="H59" s="51"/>
      <c r="I59" s="51"/>
    </row>
    <row r="60" spans="1:9" ht="16.5" thickBot="1" x14ac:dyDescent="0.3">
      <c r="A60" s="430" t="s">
        <v>223</v>
      </c>
      <c r="B60" s="431"/>
      <c r="C60" s="106">
        <f>SUM(C57:C59)</f>
        <v>0.33800000000000002</v>
      </c>
      <c r="D60" s="107">
        <f>ROUND(SUM(D57:D59),2)</f>
        <v>0</v>
      </c>
      <c r="F60" s="51"/>
      <c r="G60" s="51"/>
      <c r="H60" s="51"/>
      <c r="I60" s="51"/>
    </row>
    <row r="61" spans="1:9" ht="15" customHeight="1" thickBot="1" x14ac:dyDescent="0.3">
      <c r="A61" s="415"/>
      <c r="B61" s="416"/>
      <c r="C61" s="416"/>
      <c r="D61" s="416"/>
      <c r="F61" s="51"/>
      <c r="G61" s="51"/>
      <c r="H61" s="51"/>
      <c r="I61" s="51"/>
    </row>
    <row r="62" spans="1:9" x14ac:dyDescent="0.25">
      <c r="A62" s="316" t="s">
        <v>245</v>
      </c>
      <c r="B62" s="335" t="s">
        <v>94</v>
      </c>
      <c r="C62" s="320" t="s">
        <v>219</v>
      </c>
      <c r="D62" s="321" t="s">
        <v>220</v>
      </c>
      <c r="F62" s="51"/>
      <c r="G62" s="51"/>
      <c r="H62" s="51"/>
      <c r="I62" s="51"/>
    </row>
    <row r="63" spans="1:9" x14ac:dyDescent="0.25">
      <c r="A63" s="52" t="s">
        <v>28</v>
      </c>
      <c r="B63" s="108" t="s">
        <v>191</v>
      </c>
      <c r="C63" s="101"/>
      <c r="D63" s="74">
        <f t="shared" ref="D63:D68" si="1">ROUND(C63*($D$28),2)</f>
        <v>0</v>
      </c>
      <c r="F63" s="51"/>
      <c r="G63" s="51"/>
      <c r="H63" s="51"/>
      <c r="I63" s="51"/>
    </row>
    <row r="64" spans="1:9" x14ac:dyDescent="0.25">
      <c r="A64" s="56" t="s">
        <v>72</v>
      </c>
      <c r="B64" s="82" t="s">
        <v>246</v>
      </c>
      <c r="C64" s="102"/>
      <c r="D64" s="103">
        <f t="shared" si="1"/>
        <v>0</v>
      </c>
      <c r="F64" s="51"/>
      <c r="G64" s="51"/>
      <c r="H64" s="51"/>
      <c r="I64" s="51"/>
    </row>
    <row r="65" spans="1:9" x14ac:dyDescent="0.25">
      <c r="A65" s="60" t="s">
        <v>73</v>
      </c>
      <c r="B65" s="85" t="s">
        <v>247</v>
      </c>
      <c r="C65" s="86"/>
      <c r="D65" s="87">
        <f t="shared" si="1"/>
        <v>0</v>
      </c>
      <c r="F65" s="51"/>
      <c r="G65" s="51"/>
      <c r="H65" s="51"/>
      <c r="I65" s="51"/>
    </row>
    <row r="66" spans="1:9" ht="15.95" customHeight="1" x14ac:dyDescent="0.25">
      <c r="A66" s="56" t="s">
        <v>74</v>
      </c>
      <c r="B66" s="109" t="s">
        <v>192</v>
      </c>
      <c r="C66" s="102"/>
      <c r="D66" s="103">
        <f t="shared" si="1"/>
        <v>0</v>
      </c>
      <c r="F66" s="51"/>
      <c r="G66" s="51"/>
      <c r="H66" s="51"/>
      <c r="I66" s="51"/>
    </row>
    <row r="67" spans="1:9" x14ac:dyDescent="0.25">
      <c r="A67" s="60" t="s">
        <v>87</v>
      </c>
      <c r="B67" s="88" t="s">
        <v>248</v>
      </c>
      <c r="C67" s="86"/>
      <c r="D67" s="87">
        <f t="shared" si="1"/>
        <v>0</v>
      </c>
      <c r="F67" s="51"/>
      <c r="G67" s="51"/>
      <c r="H67" s="51"/>
      <c r="I67" s="51"/>
    </row>
    <row r="68" spans="1:9" x14ac:dyDescent="0.25">
      <c r="A68" s="56" t="s">
        <v>88</v>
      </c>
      <c r="B68" s="82" t="s">
        <v>249</v>
      </c>
      <c r="C68" s="102"/>
      <c r="D68" s="103">
        <f t="shared" si="1"/>
        <v>0</v>
      </c>
      <c r="F68" s="51"/>
      <c r="G68" s="51"/>
      <c r="H68" s="51"/>
      <c r="I68" s="51"/>
    </row>
    <row r="69" spans="1:9" ht="16.5" thickBot="1" x14ac:dyDescent="0.3">
      <c r="A69" s="430" t="s">
        <v>223</v>
      </c>
      <c r="B69" s="431"/>
      <c r="C69" s="106">
        <f>SUM(C63:C68)</f>
        <v>0</v>
      </c>
      <c r="D69" s="107">
        <f>ROUND(SUM(D63:D68),2)</f>
        <v>0</v>
      </c>
      <c r="F69" s="51"/>
      <c r="G69" s="51"/>
      <c r="H69" s="51"/>
      <c r="I69" s="51"/>
    </row>
    <row r="70" spans="1:9" ht="15" customHeight="1" thickBot="1" x14ac:dyDescent="0.3">
      <c r="A70" s="48"/>
      <c r="B70" s="49"/>
      <c r="C70" s="110"/>
      <c r="D70" s="111"/>
      <c r="F70" s="51"/>
      <c r="G70" s="51"/>
      <c r="H70" s="51"/>
      <c r="I70" s="51"/>
    </row>
    <row r="71" spans="1:9" x14ac:dyDescent="0.25">
      <c r="A71" s="322" t="s">
        <v>250</v>
      </c>
      <c r="B71" s="336" t="s">
        <v>102</v>
      </c>
      <c r="C71" s="337"/>
      <c r="D71" s="338"/>
      <c r="F71" s="51"/>
      <c r="G71" s="51"/>
      <c r="H71" s="51"/>
      <c r="I71" s="51"/>
    </row>
    <row r="72" spans="1:9" x14ac:dyDescent="0.25">
      <c r="A72" s="323" t="s">
        <v>251</v>
      </c>
      <c r="B72" s="330" t="s">
        <v>96</v>
      </c>
      <c r="C72" s="325" t="s">
        <v>219</v>
      </c>
      <c r="D72" s="326" t="s">
        <v>220</v>
      </c>
      <c r="F72" s="51"/>
      <c r="G72" s="51"/>
      <c r="H72" s="51"/>
      <c r="I72" s="51"/>
    </row>
    <row r="73" spans="1:9" x14ac:dyDescent="0.25">
      <c r="A73" s="52" t="s">
        <v>28</v>
      </c>
      <c r="B73" s="108" t="s">
        <v>252</v>
      </c>
      <c r="C73" s="112"/>
      <c r="D73" s="113">
        <f>ROUND(C73*$D$28,2)</f>
        <v>0</v>
      </c>
      <c r="F73" s="51"/>
      <c r="G73" s="51"/>
      <c r="H73" s="51"/>
      <c r="I73" s="51"/>
    </row>
    <row r="74" spans="1:9" x14ac:dyDescent="0.25">
      <c r="A74" s="56" t="s">
        <v>72</v>
      </c>
      <c r="B74" s="109" t="s">
        <v>97</v>
      </c>
      <c r="C74" s="114"/>
      <c r="D74" s="113">
        <f t="shared" ref="D74:D78" si="2">ROUND(C74*$D$28,2)</f>
        <v>0</v>
      </c>
      <c r="F74" s="51"/>
      <c r="G74" s="51"/>
      <c r="H74" s="51"/>
      <c r="I74" s="51"/>
    </row>
    <row r="75" spans="1:9" x14ac:dyDescent="0.25">
      <c r="A75" s="60" t="s">
        <v>73</v>
      </c>
      <c r="B75" s="85" t="s">
        <v>98</v>
      </c>
      <c r="C75" s="116"/>
      <c r="D75" s="113">
        <f t="shared" si="2"/>
        <v>0</v>
      </c>
      <c r="F75" s="51"/>
      <c r="G75" s="51"/>
      <c r="H75" s="51"/>
      <c r="I75" s="51"/>
    </row>
    <row r="76" spans="1:9" x14ac:dyDescent="0.25">
      <c r="A76" s="56" t="s">
        <v>74</v>
      </c>
      <c r="B76" s="109" t="s">
        <v>193</v>
      </c>
      <c r="C76" s="114"/>
      <c r="D76" s="113">
        <f t="shared" si="2"/>
        <v>0</v>
      </c>
      <c r="F76" s="51"/>
      <c r="G76" s="51"/>
      <c r="H76" s="51"/>
      <c r="I76" s="51"/>
    </row>
    <row r="77" spans="1:9" x14ac:dyDescent="0.25">
      <c r="A77" s="118" t="s">
        <v>87</v>
      </c>
      <c r="B77" s="88" t="s">
        <v>99</v>
      </c>
      <c r="C77" s="116"/>
      <c r="D77" s="113">
        <f t="shared" si="2"/>
        <v>0</v>
      </c>
      <c r="F77" s="51"/>
      <c r="G77" s="51"/>
      <c r="H77" s="51"/>
      <c r="I77" s="51"/>
    </row>
    <row r="78" spans="1:9" x14ac:dyDescent="0.25">
      <c r="A78" s="56" t="s">
        <v>88</v>
      </c>
      <c r="B78" s="82" t="s">
        <v>100</v>
      </c>
      <c r="C78" s="114"/>
      <c r="D78" s="113">
        <f t="shared" si="2"/>
        <v>0</v>
      </c>
      <c r="F78" s="51"/>
      <c r="G78" s="51"/>
      <c r="H78" s="51"/>
      <c r="I78" s="51"/>
    </row>
    <row r="79" spans="1:9" x14ac:dyDescent="0.25">
      <c r="A79" s="420" t="s">
        <v>223</v>
      </c>
      <c r="B79" s="421"/>
      <c r="C79" s="119">
        <f>SUM(C73:C78)</f>
        <v>0</v>
      </c>
      <c r="D79" s="120">
        <f>ROUND(SUM(D73:D78),2)</f>
        <v>0</v>
      </c>
      <c r="F79" s="51"/>
      <c r="G79" s="51"/>
      <c r="H79" s="51"/>
      <c r="I79" s="51"/>
    </row>
    <row r="80" spans="1:9" ht="8.1" customHeight="1" x14ac:dyDescent="0.25">
      <c r="A80" s="432"/>
      <c r="B80" s="433"/>
      <c r="C80" s="433"/>
      <c r="D80" s="434"/>
      <c r="F80" s="51"/>
      <c r="G80" s="51"/>
      <c r="H80" s="51"/>
      <c r="I80" s="51"/>
    </row>
    <row r="81" spans="1:9" x14ac:dyDescent="0.25">
      <c r="A81" s="323" t="s">
        <v>253</v>
      </c>
      <c r="B81" s="435" t="s">
        <v>103</v>
      </c>
      <c r="C81" s="436"/>
      <c r="D81" s="326" t="s">
        <v>220</v>
      </c>
      <c r="F81" s="51"/>
      <c r="G81" s="51"/>
      <c r="H81" s="51"/>
      <c r="I81" s="51"/>
    </row>
    <row r="82" spans="1:9" x14ac:dyDescent="0.25">
      <c r="A82" s="52" t="s">
        <v>28</v>
      </c>
      <c r="B82" s="437" t="s">
        <v>254</v>
      </c>
      <c r="C82" s="438"/>
      <c r="D82" s="113">
        <v>0</v>
      </c>
      <c r="F82" s="51"/>
      <c r="G82" s="51"/>
      <c r="H82" s="51"/>
      <c r="I82" s="51"/>
    </row>
    <row r="83" spans="1:9" x14ac:dyDescent="0.25">
      <c r="A83" s="420" t="s">
        <v>223</v>
      </c>
      <c r="B83" s="439"/>
      <c r="C83" s="421"/>
      <c r="D83" s="123">
        <f>D82</f>
        <v>0</v>
      </c>
      <c r="F83" s="51"/>
      <c r="G83" s="51"/>
      <c r="H83" s="51"/>
      <c r="I83" s="51"/>
    </row>
    <row r="84" spans="1:9" ht="8.1" customHeight="1" thickBot="1" x14ac:dyDescent="0.3">
      <c r="A84" s="124"/>
      <c r="B84" s="125"/>
      <c r="C84" s="126"/>
      <c r="D84" s="127"/>
      <c r="F84" s="51"/>
      <c r="G84" s="51"/>
      <c r="H84" s="51"/>
      <c r="I84" s="51"/>
    </row>
    <row r="85" spans="1:9" ht="15.75" customHeight="1" x14ac:dyDescent="0.25">
      <c r="A85" s="440" t="s">
        <v>255</v>
      </c>
      <c r="B85" s="441"/>
      <c r="C85" s="441"/>
      <c r="D85" s="442"/>
      <c r="F85" s="51"/>
      <c r="G85" s="51"/>
      <c r="H85" s="51"/>
      <c r="I85" s="51"/>
    </row>
    <row r="86" spans="1:9" x14ac:dyDescent="0.25">
      <c r="A86" s="327">
        <v>4</v>
      </c>
      <c r="B86" s="443" t="s">
        <v>102</v>
      </c>
      <c r="C86" s="444"/>
      <c r="D86" s="339" t="s">
        <v>220</v>
      </c>
      <c r="F86" s="51"/>
      <c r="G86" s="51"/>
      <c r="H86" s="51"/>
      <c r="I86" s="51"/>
    </row>
    <row r="87" spans="1:9" x14ac:dyDescent="0.25">
      <c r="A87" s="60" t="s">
        <v>95</v>
      </c>
      <c r="B87" s="425" t="s">
        <v>96</v>
      </c>
      <c r="C87" s="426"/>
      <c r="D87" s="128">
        <f>ROUND(D79,2)</f>
        <v>0</v>
      </c>
      <c r="F87" s="51"/>
      <c r="G87" s="51"/>
      <c r="H87" s="51"/>
      <c r="I87" s="51"/>
    </row>
    <row r="88" spans="1:9" x14ac:dyDescent="0.25">
      <c r="A88" s="56" t="s">
        <v>101</v>
      </c>
      <c r="B88" s="448" t="s">
        <v>103</v>
      </c>
      <c r="C88" s="449"/>
      <c r="D88" s="129">
        <f>D83</f>
        <v>0</v>
      </c>
      <c r="F88" s="51"/>
      <c r="G88" s="51"/>
      <c r="H88" s="51"/>
      <c r="I88" s="51"/>
    </row>
    <row r="89" spans="1:9" ht="16.5" thickBot="1" x14ac:dyDescent="0.3">
      <c r="A89" s="445" t="s">
        <v>223</v>
      </c>
      <c r="B89" s="446"/>
      <c r="C89" s="447"/>
      <c r="D89" s="130">
        <f>ROUND(SUM(D87:D88),2)</f>
        <v>0</v>
      </c>
      <c r="F89" s="51"/>
      <c r="G89" s="51"/>
      <c r="H89" s="51"/>
      <c r="I89" s="51"/>
    </row>
    <row r="90" spans="1:9" ht="15" customHeight="1" thickBot="1" x14ac:dyDescent="0.3">
      <c r="A90" s="415"/>
      <c r="B90" s="416"/>
      <c r="C90" s="416"/>
      <c r="D90" s="416"/>
      <c r="F90" s="51"/>
      <c r="G90" s="51"/>
      <c r="H90" s="51"/>
      <c r="I90" s="51"/>
    </row>
    <row r="91" spans="1:9" x14ac:dyDescent="0.25">
      <c r="A91" s="316" t="s">
        <v>256</v>
      </c>
      <c r="B91" s="450" t="s">
        <v>105</v>
      </c>
      <c r="C91" s="451"/>
      <c r="D91" s="321" t="s">
        <v>220</v>
      </c>
      <c r="F91" s="51"/>
      <c r="G91" s="51"/>
      <c r="H91" s="51"/>
      <c r="I91" s="51"/>
    </row>
    <row r="92" spans="1:9" x14ac:dyDescent="0.25">
      <c r="A92" s="52" t="s">
        <v>28</v>
      </c>
      <c r="B92" s="452" t="s">
        <v>106</v>
      </c>
      <c r="C92" s="452"/>
      <c r="D92" s="113"/>
      <c r="F92" s="51"/>
      <c r="G92" s="51"/>
      <c r="H92" s="51"/>
      <c r="I92" s="51"/>
    </row>
    <row r="93" spans="1:9" x14ac:dyDescent="0.25">
      <c r="A93" s="56" t="s">
        <v>72</v>
      </c>
      <c r="B93" s="453" t="s">
        <v>107</v>
      </c>
      <c r="C93" s="453"/>
      <c r="D93" s="113">
        <f>ROUND('ESTIMATIVA MATERIAIS'!G51,2)</f>
        <v>0</v>
      </c>
      <c r="F93" s="51"/>
      <c r="G93" s="51"/>
      <c r="H93" s="51"/>
      <c r="I93" s="51"/>
    </row>
    <row r="94" spans="1:9" x14ac:dyDescent="0.25">
      <c r="A94" s="60" t="s">
        <v>73</v>
      </c>
      <c r="B94" s="454" t="s">
        <v>108</v>
      </c>
      <c r="C94" s="454"/>
      <c r="D94" s="113">
        <f>ROUND('ESTIMATIVA EQUIPAMENTOS'!G31,2)</f>
        <v>0</v>
      </c>
      <c r="F94" s="51"/>
      <c r="G94" s="51"/>
      <c r="H94" s="51"/>
      <c r="I94" s="51"/>
    </row>
    <row r="95" spans="1:9" x14ac:dyDescent="0.25">
      <c r="A95" s="56" t="s">
        <v>74</v>
      </c>
      <c r="B95" s="453" t="s">
        <v>82</v>
      </c>
      <c r="C95" s="453"/>
      <c r="D95" s="199"/>
      <c r="F95" s="51"/>
      <c r="G95" s="51"/>
      <c r="H95" s="51"/>
      <c r="I95" s="51"/>
    </row>
    <row r="96" spans="1:9" x14ac:dyDescent="0.25">
      <c r="A96" s="420" t="s">
        <v>223</v>
      </c>
      <c r="B96" s="439"/>
      <c r="C96" s="421"/>
      <c r="D96" s="123">
        <f>ROUND(SUBTOTAL(9,D92,D93,D94,D95),2)</f>
        <v>0</v>
      </c>
      <c r="F96" s="51"/>
      <c r="G96" s="51"/>
      <c r="H96" s="51"/>
      <c r="I96" s="51"/>
    </row>
    <row r="97" spans="1:9" ht="16.5" thickBot="1" x14ac:dyDescent="0.3">
      <c r="A97" s="445" t="s">
        <v>257</v>
      </c>
      <c r="B97" s="446"/>
      <c r="C97" s="447"/>
      <c r="D97" s="131">
        <f>ROUND(D96+D89+D69+D60+D28,2)</f>
        <v>0</v>
      </c>
      <c r="F97" s="51"/>
      <c r="G97" s="51"/>
      <c r="H97" s="51"/>
      <c r="I97" s="51"/>
    </row>
    <row r="98" spans="1:9" ht="15" customHeight="1" thickBot="1" x14ac:dyDescent="0.3">
      <c r="A98" s="416"/>
      <c r="B98" s="416"/>
      <c r="C98" s="416"/>
      <c r="D98" s="416"/>
      <c r="F98" s="51"/>
      <c r="G98" s="51"/>
      <c r="H98" s="51"/>
      <c r="I98" s="51"/>
    </row>
    <row r="99" spans="1:9" x14ac:dyDescent="0.25">
      <c r="A99" s="316" t="s">
        <v>258</v>
      </c>
      <c r="B99" s="335" t="s">
        <v>114</v>
      </c>
      <c r="C99" s="320" t="s">
        <v>219</v>
      </c>
      <c r="D99" s="321" t="s">
        <v>220</v>
      </c>
      <c r="F99" s="51"/>
      <c r="G99" s="51"/>
      <c r="H99" s="51"/>
      <c r="I99" s="51"/>
    </row>
    <row r="100" spans="1:9" x14ac:dyDescent="0.25">
      <c r="A100" s="52" t="s">
        <v>28</v>
      </c>
      <c r="B100" s="72" t="s">
        <v>110</v>
      </c>
      <c r="C100" s="132"/>
      <c r="D100" s="133">
        <f>ROUND(D97*C100,2)</f>
        <v>0</v>
      </c>
      <c r="F100" s="51"/>
      <c r="G100" s="51"/>
      <c r="H100" s="51"/>
      <c r="I100" s="51"/>
    </row>
    <row r="101" spans="1:9" x14ac:dyDescent="0.25">
      <c r="A101" s="56" t="s">
        <v>72</v>
      </c>
      <c r="B101" s="82" t="s">
        <v>111</v>
      </c>
      <c r="C101" s="134"/>
      <c r="D101" s="135">
        <f>ROUND((D97+D100)*C101,2)</f>
        <v>0</v>
      </c>
      <c r="F101" s="51"/>
      <c r="G101" s="51"/>
      <c r="H101" s="51"/>
      <c r="I101" s="51"/>
    </row>
    <row r="102" spans="1:9" x14ac:dyDescent="0.25">
      <c r="A102" s="60" t="s">
        <v>73</v>
      </c>
      <c r="B102" s="136" t="s">
        <v>112</v>
      </c>
      <c r="C102" s="137">
        <f>C103+C104+C105</f>
        <v>0</v>
      </c>
      <c r="D102" s="128">
        <f>ROUND((D97+D100+D101)/(100%-C102)*C102,2)</f>
        <v>0</v>
      </c>
      <c r="F102" s="51"/>
      <c r="G102" s="51"/>
      <c r="H102" s="51"/>
      <c r="I102" s="51"/>
    </row>
    <row r="103" spans="1:9" x14ac:dyDescent="0.25">
      <c r="A103" s="138" t="s">
        <v>194</v>
      </c>
      <c r="B103" s="139" t="s">
        <v>259</v>
      </c>
      <c r="C103" s="140"/>
      <c r="D103" s="141">
        <f>ROUND(D118*C103,2)</f>
        <v>0</v>
      </c>
      <c r="F103" s="367"/>
      <c r="G103" s="51"/>
      <c r="H103" s="51"/>
      <c r="I103" s="142"/>
    </row>
    <row r="104" spans="1:9" x14ac:dyDescent="0.25">
      <c r="A104" s="143" t="s">
        <v>196</v>
      </c>
      <c r="B104" s="144" t="s">
        <v>260</v>
      </c>
      <c r="C104" s="145"/>
      <c r="D104" s="146">
        <f>ROUND(D118*C104,2)</f>
        <v>0</v>
      </c>
      <c r="F104" s="51"/>
      <c r="G104" s="51"/>
      <c r="H104" s="51"/>
      <c r="I104" s="51"/>
    </row>
    <row r="105" spans="1:9" x14ac:dyDescent="0.25">
      <c r="A105" s="138" t="s">
        <v>198</v>
      </c>
      <c r="B105" s="139" t="s">
        <v>199</v>
      </c>
      <c r="C105" s="140"/>
      <c r="D105" s="141">
        <f>ROUND(D118*C105,2)</f>
        <v>0</v>
      </c>
      <c r="F105" s="51"/>
      <c r="G105" s="51"/>
      <c r="H105" s="51"/>
      <c r="I105" s="51"/>
    </row>
    <row r="106" spans="1:9" x14ac:dyDescent="0.25">
      <c r="A106" s="138" t="s">
        <v>365</v>
      </c>
      <c r="B106" s="368" t="s">
        <v>366</v>
      </c>
      <c r="C106" s="369">
        <v>0</v>
      </c>
      <c r="D106" s="370">
        <v>0</v>
      </c>
      <c r="F106" s="51"/>
      <c r="G106" s="51"/>
      <c r="H106" s="51"/>
      <c r="I106" s="51"/>
    </row>
    <row r="107" spans="1:9" ht="16.5" thickBot="1" x14ac:dyDescent="0.3">
      <c r="A107" s="445" t="s">
        <v>223</v>
      </c>
      <c r="B107" s="446"/>
      <c r="C107" s="447"/>
      <c r="D107" s="147">
        <f>ROUND(SUM(D100:D102),2)</f>
        <v>0</v>
      </c>
      <c r="F107" s="51"/>
      <c r="G107" s="51"/>
      <c r="H107" s="51"/>
      <c r="I107" s="51"/>
    </row>
    <row r="108" spans="1:9" ht="15" customHeight="1" thickBot="1" x14ac:dyDescent="0.3">
      <c r="A108" s="455"/>
      <c r="B108" s="456"/>
      <c r="C108" s="456"/>
      <c r="D108" s="456"/>
      <c r="F108" s="51"/>
      <c r="G108" s="51"/>
      <c r="H108" s="51"/>
      <c r="I108" s="51"/>
    </row>
    <row r="109" spans="1:9" ht="18.75" x14ac:dyDescent="0.25">
      <c r="A109" s="440" t="s">
        <v>113</v>
      </c>
      <c r="B109" s="441"/>
      <c r="C109" s="441"/>
      <c r="D109" s="442"/>
      <c r="F109" s="51"/>
      <c r="G109" s="51"/>
      <c r="H109" s="51"/>
      <c r="I109" s="51"/>
    </row>
    <row r="110" spans="1:9" x14ac:dyDescent="0.25">
      <c r="A110" s="457" t="s">
        <v>261</v>
      </c>
      <c r="B110" s="458"/>
      <c r="C110" s="459"/>
      <c r="D110" s="339" t="s">
        <v>220</v>
      </c>
      <c r="F110" s="51"/>
      <c r="G110" s="51"/>
      <c r="H110" s="51"/>
      <c r="I110" s="51"/>
    </row>
    <row r="111" spans="1:9" x14ac:dyDescent="0.25">
      <c r="A111" s="60" t="s">
        <v>28</v>
      </c>
      <c r="B111" s="454" t="s">
        <v>80</v>
      </c>
      <c r="C111" s="454"/>
      <c r="D111" s="148">
        <f>ROUND(D28,2)</f>
        <v>0</v>
      </c>
      <c r="F111" s="51"/>
      <c r="G111" s="51"/>
      <c r="H111" s="51"/>
      <c r="I111" s="51"/>
    </row>
    <row r="112" spans="1:9" x14ac:dyDescent="0.25">
      <c r="A112" s="56" t="s">
        <v>72</v>
      </c>
      <c r="B112" s="453" t="s">
        <v>262</v>
      </c>
      <c r="C112" s="453"/>
      <c r="D112" s="149">
        <f>ROUND(D60,2)</f>
        <v>0</v>
      </c>
      <c r="F112" s="51"/>
      <c r="G112" s="51"/>
      <c r="H112" s="51"/>
      <c r="I112" s="51"/>
    </row>
    <row r="113" spans="1:9" x14ac:dyDescent="0.25">
      <c r="A113" s="60" t="s">
        <v>73</v>
      </c>
      <c r="B113" s="454" t="s">
        <v>263</v>
      </c>
      <c r="C113" s="454"/>
      <c r="D113" s="148">
        <f>ROUND(D69,2)</f>
        <v>0</v>
      </c>
      <c r="F113" s="51"/>
      <c r="G113" s="51"/>
      <c r="H113" s="51"/>
      <c r="I113" s="51"/>
    </row>
    <row r="114" spans="1:9" x14ac:dyDescent="0.25">
      <c r="A114" s="56" t="s">
        <v>74</v>
      </c>
      <c r="B114" s="453" t="s">
        <v>264</v>
      </c>
      <c r="C114" s="453"/>
      <c r="D114" s="149">
        <f>ROUND(D89,2)</f>
        <v>0</v>
      </c>
      <c r="F114" s="51"/>
      <c r="G114" s="51"/>
      <c r="H114" s="51"/>
      <c r="I114" s="51"/>
    </row>
    <row r="115" spans="1:9" x14ac:dyDescent="0.25">
      <c r="A115" s="60" t="s">
        <v>87</v>
      </c>
      <c r="B115" s="425" t="s">
        <v>104</v>
      </c>
      <c r="C115" s="426"/>
      <c r="D115" s="148">
        <f>ROUND(D96,2)</f>
        <v>0</v>
      </c>
      <c r="F115" s="51"/>
      <c r="G115" s="51"/>
      <c r="H115" s="51"/>
      <c r="I115" s="51"/>
    </row>
    <row r="116" spans="1:9" x14ac:dyDescent="0.25">
      <c r="A116" s="460" t="s">
        <v>265</v>
      </c>
      <c r="B116" s="461"/>
      <c r="C116" s="461"/>
      <c r="D116" s="150">
        <f>ROUND(SUBTOTAL(9,D111:D115),2)</f>
        <v>0</v>
      </c>
      <c r="F116" s="51"/>
      <c r="G116" s="51"/>
      <c r="H116" s="51"/>
      <c r="I116" s="51"/>
    </row>
    <row r="117" spans="1:9" x14ac:dyDescent="0.25">
      <c r="A117" s="60" t="s">
        <v>88</v>
      </c>
      <c r="B117" s="454" t="s">
        <v>109</v>
      </c>
      <c r="C117" s="454"/>
      <c r="D117" s="148">
        <f>ROUND(D107,2)</f>
        <v>0</v>
      </c>
      <c r="F117" s="51"/>
      <c r="G117" s="51"/>
      <c r="H117" s="51"/>
      <c r="I117" s="51"/>
    </row>
    <row r="118" spans="1:9" x14ac:dyDescent="0.25">
      <c r="A118" s="462" t="s">
        <v>266</v>
      </c>
      <c r="B118" s="463"/>
      <c r="C118" s="463"/>
      <c r="D118" s="153">
        <f>ROUND((D116+D100+D101)/(1-C102),2)</f>
        <v>0</v>
      </c>
      <c r="F118" s="51"/>
      <c r="G118" s="51"/>
      <c r="H118" s="51"/>
      <c r="I118" s="51"/>
    </row>
    <row r="119" spans="1:9" ht="16.5" thickBot="1" x14ac:dyDescent="0.3">
      <c r="A119" s="430" t="s">
        <v>267</v>
      </c>
      <c r="B119" s="431"/>
      <c r="C119" s="431"/>
      <c r="D119" s="154">
        <f>ROUND(D118,2)</f>
        <v>0</v>
      </c>
      <c r="F119" s="51">
        <v>6192.24</v>
      </c>
      <c r="G119" s="51" t="b">
        <f>F119=D119</f>
        <v>0</v>
      </c>
      <c r="H119" s="51"/>
      <c r="I119" s="51"/>
    </row>
    <row r="121" spans="1:9" x14ac:dyDescent="0.25">
      <c r="D121" s="156"/>
    </row>
    <row r="124" spans="1:9" x14ac:dyDescent="0.25">
      <c r="D124" s="157"/>
    </row>
    <row r="125" spans="1:9" x14ac:dyDescent="0.25">
      <c r="D125" s="157"/>
    </row>
  </sheetData>
  <mergeCells count="60">
    <mergeCell ref="A119:C119"/>
    <mergeCell ref="A108:D108"/>
    <mergeCell ref="A109:D109"/>
    <mergeCell ref="A110:C110"/>
    <mergeCell ref="B111:C111"/>
    <mergeCell ref="B112:C112"/>
    <mergeCell ref="B113:C113"/>
    <mergeCell ref="B114:C114"/>
    <mergeCell ref="B115:C115"/>
    <mergeCell ref="A116:C116"/>
    <mergeCell ref="B117:C117"/>
    <mergeCell ref="A118:C118"/>
    <mergeCell ref="A107:C107"/>
    <mergeCell ref="B88:C88"/>
    <mergeCell ref="A89:C89"/>
    <mergeCell ref="A90:D90"/>
    <mergeCell ref="B91:C91"/>
    <mergeCell ref="B92:C92"/>
    <mergeCell ref="B93:C93"/>
    <mergeCell ref="B94:C94"/>
    <mergeCell ref="B95:C95"/>
    <mergeCell ref="A96:C96"/>
    <mergeCell ref="A97:C97"/>
    <mergeCell ref="A98:D98"/>
    <mergeCell ref="B87:C87"/>
    <mergeCell ref="A55:D55"/>
    <mergeCell ref="A60:B60"/>
    <mergeCell ref="A61:D61"/>
    <mergeCell ref="A69:B69"/>
    <mergeCell ref="A79:B79"/>
    <mergeCell ref="A80:D80"/>
    <mergeCell ref="B81:C81"/>
    <mergeCell ref="B82:C82"/>
    <mergeCell ref="A83:C83"/>
    <mergeCell ref="A85:D85"/>
    <mergeCell ref="B86:C86"/>
    <mergeCell ref="B30:D30"/>
    <mergeCell ref="A34:B34"/>
    <mergeCell ref="A46:B46"/>
    <mergeCell ref="A47:D47"/>
    <mergeCell ref="A53:B53"/>
    <mergeCell ref="A49:A51"/>
    <mergeCell ref="A28:B28"/>
    <mergeCell ref="B7:C7"/>
    <mergeCell ref="B8:C8"/>
    <mergeCell ref="B9:C9"/>
    <mergeCell ref="B10:C10"/>
    <mergeCell ref="A14:D14"/>
    <mergeCell ref="B15:C15"/>
    <mergeCell ref="B16:C16"/>
    <mergeCell ref="B17:C17"/>
    <mergeCell ref="B18:C18"/>
    <mergeCell ref="B19:C19"/>
    <mergeCell ref="A20:D20"/>
    <mergeCell ref="B6:C6"/>
    <mergeCell ref="A1:D1"/>
    <mergeCell ref="A2:D2"/>
    <mergeCell ref="A3:D3"/>
    <mergeCell ref="B4:C4"/>
    <mergeCell ref="B5:C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 alignWithMargins="0"/>
  <rowBreaks count="2" manualBreakCount="2">
    <brk id="60" max="3" man="1"/>
    <brk id="119" max="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E957F-FC6E-4F11-BA58-F3F3A733D816}">
  <sheetPr>
    <pageSetUpPr fitToPage="1"/>
  </sheetPr>
  <dimension ref="A1:F125"/>
  <sheetViews>
    <sheetView showGridLines="0" topLeftCell="A104" zoomScaleNormal="100" zoomScaleSheetLayoutView="100" workbookViewId="0">
      <selection activeCell="E14" sqref="E14"/>
    </sheetView>
  </sheetViews>
  <sheetFormatPr defaultRowHeight="15.75" x14ac:dyDescent="0.25"/>
  <cols>
    <col min="1" max="1" width="18.7109375" style="155" customWidth="1"/>
    <col min="2" max="2" width="84.7109375" style="50" customWidth="1"/>
    <col min="3" max="3" width="17.7109375" style="50" customWidth="1"/>
    <col min="4" max="4" width="30.7109375" style="50" customWidth="1"/>
    <col min="5" max="5" width="11.140625" style="50" bestFit="1" customWidth="1"/>
    <col min="6" max="6" width="13.42578125" style="50" bestFit="1" customWidth="1"/>
    <col min="7" max="16384" width="9.140625" style="50"/>
  </cols>
  <sheetData>
    <row r="1" spans="1:4" s="29" customFormat="1" ht="30" customHeight="1" x14ac:dyDescent="0.25">
      <c r="A1" s="464" t="s">
        <v>286</v>
      </c>
      <c r="B1" s="465"/>
      <c r="C1" s="465"/>
      <c r="D1" s="466"/>
    </row>
    <row r="2" spans="1:4" s="29" customFormat="1" ht="3" customHeight="1" x14ac:dyDescent="0.25">
      <c r="A2" s="467"/>
      <c r="B2" s="468"/>
      <c r="C2" s="468"/>
      <c r="D2" s="469"/>
    </row>
    <row r="3" spans="1:4" s="29" customFormat="1" ht="30" customHeight="1" x14ac:dyDescent="0.25">
      <c r="A3" s="396" t="s">
        <v>200</v>
      </c>
      <c r="B3" s="397"/>
      <c r="C3" s="397"/>
      <c r="D3" s="398"/>
    </row>
    <row r="4" spans="1:4" s="29" customFormat="1" x14ac:dyDescent="0.25">
      <c r="A4" s="42" t="s">
        <v>28</v>
      </c>
      <c r="B4" s="399" t="s">
        <v>201</v>
      </c>
      <c r="C4" s="399"/>
      <c r="D4" s="158" t="s">
        <v>202</v>
      </c>
    </row>
    <row r="5" spans="1:4" s="29" customFormat="1" x14ac:dyDescent="0.25">
      <c r="A5" s="56" t="s">
        <v>72</v>
      </c>
      <c r="B5" s="400" t="s">
        <v>203</v>
      </c>
      <c r="C5" s="400"/>
      <c r="D5" s="31"/>
    </row>
    <row r="6" spans="1:4" s="29" customFormat="1" ht="15.75" customHeight="1" x14ac:dyDescent="0.25">
      <c r="A6" s="42" t="s">
        <v>73</v>
      </c>
      <c r="B6" s="389" t="s">
        <v>204</v>
      </c>
      <c r="C6" s="389"/>
      <c r="D6" s="159"/>
    </row>
    <row r="7" spans="1:4" s="29" customFormat="1" x14ac:dyDescent="0.25">
      <c r="A7" s="44" t="s">
        <v>74</v>
      </c>
      <c r="B7" s="410" t="s">
        <v>205</v>
      </c>
      <c r="C7" s="411"/>
      <c r="D7" s="159" t="s">
        <v>206</v>
      </c>
    </row>
    <row r="8" spans="1:4" s="29" customFormat="1" x14ac:dyDescent="0.25">
      <c r="A8" s="160" t="s">
        <v>87</v>
      </c>
      <c r="B8" s="404" t="s">
        <v>207</v>
      </c>
      <c r="C8" s="404"/>
      <c r="D8" s="35">
        <v>2024</v>
      </c>
    </row>
    <row r="9" spans="1:4" s="29" customFormat="1" x14ac:dyDescent="0.25">
      <c r="A9" s="161" t="s">
        <v>88</v>
      </c>
      <c r="B9" s="403" t="s">
        <v>208</v>
      </c>
      <c r="C9" s="403"/>
      <c r="D9" s="35">
        <v>12</v>
      </c>
    </row>
    <row r="10" spans="1:4" s="29" customFormat="1" x14ac:dyDescent="0.25">
      <c r="A10" s="160" t="s">
        <v>89</v>
      </c>
      <c r="B10" s="389" t="s">
        <v>209</v>
      </c>
      <c r="C10" s="389"/>
      <c r="D10" s="35" t="s">
        <v>210</v>
      </c>
    </row>
    <row r="11" spans="1:4" s="29" customFormat="1" ht="15" customHeight="1" thickBot="1" x14ac:dyDescent="0.3">
      <c r="A11" s="472"/>
      <c r="B11" s="473"/>
      <c r="C11" s="473"/>
      <c r="D11" s="473"/>
    </row>
    <row r="12" spans="1:4" s="29" customFormat="1" ht="15.95" customHeight="1" x14ac:dyDescent="0.25">
      <c r="A12" s="316">
        <v>1</v>
      </c>
      <c r="B12" s="317" t="s">
        <v>211</v>
      </c>
      <c r="C12" s="317" t="s">
        <v>212</v>
      </c>
      <c r="D12" s="318" t="s">
        <v>213</v>
      </c>
    </row>
    <row r="13" spans="1:4" s="29" customFormat="1" x14ac:dyDescent="0.25">
      <c r="A13" s="39" t="s">
        <v>214</v>
      </c>
      <c r="B13" s="162" t="s">
        <v>285</v>
      </c>
      <c r="C13" s="40" t="s">
        <v>215</v>
      </c>
      <c r="D13" s="41">
        <v>1</v>
      </c>
    </row>
    <row r="14" spans="1:4" s="29" customFormat="1" ht="18" customHeight="1" x14ac:dyDescent="0.25">
      <c r="A14" s="405" t="s">
        <v>268</v>
      </c>
      <c r="B14" s="406"/>
      <c r="C14" s="406"/>
      <c r="D14" s="407"/>
    </row>
    <row r="15" spans="1:4" s="29" customFormat="1" ht="15.75" customHeight="1" x14ac:dyDescent="0.25">
      <c r="A15" s="42">
        <v>1</v>
      </c>
      <c r="B15" s="408" t="s">
        <v>76</v>
      </c>
      <c r="C15" s="409"/>
      <c r="D15" s="43" t="s">
        <v>285</v>
      </c>
    </row>
    <row r="16" spans="1:4" s="29" customFormat="1" ht="15.75" customHeight="1" x14ac:dyDescent="0.25">
      <c r="A16" s="44">
        <v>2</v>
      </c>
      <c r="B16" s="410" t="s">
        <v>217</v>
      </c>
      <c r="C16" s="411"/>
      <c r="D16" s="43" t="s">
        <v>269</v>
      </c>
    </row>
    <row r="17" spans="1:4" s="29" customFormat="1" x14ac:dyDescent="0.25">
      <c r="A17" s="42">
        <v>3</v>
      </c>
      <c r="B17" s="412" t="s">
        <v>78</v>
      </c>
      <c r="C17" s="412"/>
      <c r="D17" s="163">
        <v>3222.38</v>
      </c>
    </row>
    <row r="18" spans="1:4" s="29" customFormat="1" ht="15.75" customHeight="1" x14ac:dyDescent="0.25">
      <c r="A18" s="44">
        <v>4</v>
      </c>
      <c r="B18" s="413" t="s">
        <v>79</v>
      </c>
      <c r="C18" s="413"/>
      <c r="D18" s="43" t="str">
        <f>D15</f>
        <v>ENCARREGADO(A) DE LIMPEZA</v>
      </c>
    </row>
    <row r="19" spans="1:4" s="29" customFormat="1" ht="16.5" thickBot="1" x14ac:dyDescent="0.3">
      <c r="A19" s="46">
        <v>5</v>
      </c>
      <c r="B19" s="414" t="s">
        <v>367</v>
      </c>
      <c r="C19" s="414"/>
      <c r="D19" s="47">
        <v>45292</v>
      </c>
    </row>
    <row r="20" spans="1:4" ht="15" customHeight="1" thickBot="1" x14ac:dyDescent="0.3">
      <c r="A20" s="470"/>
      <c r="B20" s="471"/>
      <c r="C20" s="471"/>
      <c r="D20" s="471"/>
    </row>
    <row r="21" spans="1:4" x14ac:dyDescent="0.25">
      <c r="A21" s="316" t="s">
        <v>218</v>
      </c>
      <c r="B21" s="319" t="s">
        <v>81</v>
      </c>
      <c r="C21" s="320" t="s">
        <v>270</v>
      </c>
      <c r="D21" s="321" t="s">
        <v>271</v>
      </c>
    </row>
    <row r="22" spans="1:4" x14ac:dyDescent="0.25">
      <c r="A22" s="52" t="s">
        <v>28</v>
      </c>
      <c r="B22" s="53" t="s">
        <v>221</v>
      </c>
      <c r="C22" s="54">
        <v>1</v>
      </c>
      <c r="D22" s="164"/>
    </row>
    <row r="23" spans="1:4" x14ac:dyDescent="0.25">
      <c r="A23" s="56" t="s">
        <v>72</v>
      </c>
      <c r="B23" s="57" t="s">
        <v>188</v>
      </c>
      <c r="C23" s="165"/>
      <c r="D23" s="164">
        <f>D22*C23</f>
        <v>0</v>
      </c>
    </row>
    <row r="24" spans="1:4" x14ac:dyDescent="0.25">
      <c r="A24" s="60" t="s">
        <v>73</v>
      </c>
      <c r="B24" s="61" t="s">
        <v>222</v>
      </c>
      <c r="C24" s="64"/>
      <c r="D24" s="164">
        <f>D22*C24</f>
        <v>0</v>
      </c>
    </row>
    <row r="25" spans="1:4" x14ac:dyDescent="0.25">
      <c r="A25" s="56" t="s">
        <v>74</v>
      </c>
      <c r="B25" s="57" t="s">
        <v>189</v>
      </c>
      <c r="C25" s="165"/>
      <c r="D25" s="164">
        <v>0</v>
      </c>
    </row>
    <row r="26" spans="1:4" x14ac:dyDescent="0.25">
      <c r="A26" s="62" t="s">
        <v>87</v>
      </c>
      <c r="B26" s="63" t="s">
        <v>190</v>
      </c>
      <c r="C26" s="64"/>
      <c r="D26" s="164">
        <v>0</v>
      </c>
    </row>
    <row r="27" spans="1:4" x14ac:dyDescent="0.25">
      <c r="A27" s="62" t="s">
        <v>88</v>
      </c>
      <c r="B27" s="63" t="s">
        <v>82</v>
      </c>
      <c r="C27" s="166"/>
      <c r="D27" s="164">
        <v>0</v>
      </c>
    </row>
    <row r="28" spans="1:4" ht="16.5" thickBot="1" x14ac:dyDescent="0.3">
      <c r="A28" s="167"/>
      <c r="B28" s="168" t="s">
        <v>223</v>
      </c>
      <c r="C28" s="169">
        <v>1</v>
      </c>
      <c r="D28" s="170">
        <f>ROUND(SUM(D22:D26),2)</f>
        <v>0</v>
      </c>
    </row>
    <row r="29" spans="1:4" ht="15" customHeight="1" thickBot="1" x14ac:dyDescent="0.3">
      <c r="A29" s="70"/>
      <c r="B29" s="71"/>
      <c r="C29" s="71"/>
      <c r="D29" s="71"/>
    </row>
    <row r="30" spans="1:4" x14ac:dyDescent="0.25">
      <c r="A30" s="316" t="s">
        <v>224</v>
      </c>
      <c r="B30" s="475" t="s">
        <v>225</v>
      </c>
      <c r="C30" s="476"/>
      <c r="D30" s="477"/>
    </row>
    <row r="31" spans="1:4" x14ac:dyDescent="0.25">
      <c r="A31" s="323" t="s">
        <v>226</v>
      </c>
      <c r="B31" s="324" t="s">
        <v>93</v>
      </c>
      <c r="C31" s="325" t="s">
        <v>270</v>
      </c>
      <c r="D31" s="326" t="s">
        <v>271</v>
      </c>
    </row>
    <row r="32" spans="1:4" x14ac:dyDescent="0.25">
      <c r="A32" s="52" t="s">
        <v>28</v>
      </c>
      <c r="B32" s="72" t="s">
        <v>227</v>
      </c>
      <c r="C32" s="171"/>
      <c r="D32" s="172">
        <f>ROUND(C32*D28,2)</f>
        <v>0</v>
      </c>
    </row>
    <row r="33" spans="1:4" x14ac:dyDescent="0.25">
      <c r="A33" s="56" t="s">
        <v>72</v>
      </c>
      <c r="B33" s="82" t="s">
        <v>272</v>
      </c>
      <c r="C33" s="173"/>
      <c r="D33" s="149">
        <f>ROUND(C33*D28,2)</f>
        <v>0</v>
      </c>
    </row>
    <row r="34" spans="1:4" x14ac:dyDescent="0.25">
      <c r="A34" s="151"/>
      <c r="B34" s="152" t="s">
        <v>3</v>
      </c>
      <c r="C34" s="78">
        <f>SUM(C32:C33)</f>
        <v>0</v>
      </c>
      <c r="D34" s="123">
        <f>ROUND(SUM(D32:D33),2)</f>
        <v>0</v>
      </c>
    </row>
    <row r="35" spans="1:4" ht="8.1" customHeight="1" x14ac:dyDescent="0.25">
      <c r="A35" s="70"/>
      <c r="B35" s="71"/>
      <c r="C35" s="71"/>
      <c r="D35" s="80"/>
    </row>
    <row r="36" spans="1:4" x14ac:dyDescent="0.25">
      <c r="A36" s="323" t="s">
        <v>229</v>
      </c>
      <c r="B36" s="340" t="s">
        <v>273</v>
      </c>
      <c r="C36" s="340"/>
      <c r="D36" s="341"/>
    </row>
    <row r="37" spans="1:4" x14ac:dyDescent="0.25">
      <c r="A37" s="323" t="s">
        <v>84</v>
      </c>
      <c r="B37" s="330" t="s">
        <v>274</v>
      </c>
      <c r="C37" s="325" t="s">
        <v>270</v>
      </c>
      <c r="D37" s="326" t="s">
        <v>271</v>
      </c>
    </row>
    <row r="38" spans="1:4" x14ac:dyDescent="0.25">
      <c r="A38" s="52" t="s">
        <v>28</v>
      </c>
      <c r="B38" s="72" t="s">
        <v>231</v>
      </c>
      <c r="C38" s="174">
        <v>0.2</v>
      </c>
      <c r="D38" s="175">
        <f>ROUND(C38*($D$28+$D$34),2)</f>
        <v>0</v>
      </c>
    </row>
    <row r="39" spans="1:4" x14ac:dyDescent="0.25">
      <c r="A39" s="56" t="s">
        <v>72</v>
      </c>
      <c r="B39" s="82" t="s">
        <v>232</v>
      </c>
      <c r="C39" s="176">
        <v>2.5000000000000001E-2</v>
      </c>
      <c r="D39" s="175">
        <f t="shared" ref="D39:D45" si="0">ROUND(C39*($D$28+$D$34),2)</f>
        <v>0</v>
      </c>
    </row>
    <row r="40" spans="1:4" ht="15.95" customHeight="1" x14ac:dyDescent="0.25">
      <c r="A40" s="555" t="s">
        <v>73</v>
      </c>
      <c r="B40" s="556" t="s">
        <v>275</v>
      </c>
      <c r="C40" s="557"/>
      <c r="D40" s="558">
        <f t="shared" si="0"/>
        <v>0</v>
      </c>
    </row>
    <row r="41" spans="1:4" x14ac:dyDescent="0.25">
      <c r="A41" s="56" t="s">
        <v>74</v>
      </c>
      <c r="B41" s="82" t="s">
        <v>276</v>
      </c>
      <c r="C41" s="176">
        <v>1.4999999999999999E-2</v>
      </c>
      <c r="D41" s="175">
        <f t="shared" si="0"/>
        <v>0</v>
      </c>
    </row>
    <row r="42" spans="1:4" x14ac:dyDescent="0.25">
      <c r="A42" s="60" t="s">
        <v>87</v>
      </c>
      <c r="B42" s="88" t="s">
        <v>277</v>
      </c>
      <c r="C42" s="176">
        <v>0.01</v>
      </c>
      <c r="D42" s="175">
        <f t="shared" si="0"/>
        <v>0</v>
      </c>
    </row>
    <row r="43" spans="1:4" x14ac:dyDescent="0.25">
      <c r="A43" s="56" t="s">
        <v>88</v>
      </c>
      <c r="B43" s="82" t="s">
        <v>235</v>
      </c>
      <c r="C43" s="176">
        <v>6.0000000000000001E-3</v>
      </c>
      <c r="D43" s="175">
        <f t="shared" si="0"/>
        <v>0</v>
      </c>
    </row>
    <row r="44" spans="1:4" x14ac:dyDescent="0.25">
      <c r="A44" s="60" t="s">
        <v>89</v>
      </c>
      <c r="B44" s="85" t="s">
        <v>236</v>
      </c>
      <c r="C44" s="176">
        <v>2E-3</v>
      </c>
      <c r="D44" s="175">
        <f t="shared" si="0"/>
        <v>0</v>
      </c>
    </row>
    <row r="45" spans="1:4" x14ac:dyDescent="0.25">
      <c r="A45" s="56" t="s">
        <v>90</v>
      </c>
      <c r="B45" s="82" t="s">
        <v>237</v>
      </c>
      <c r="C45" s="176">
        <v>0.08</v>
      </c>
      <c r="D45" s="175">
        <f t="shared" si="0"/>
        <v>0</v>
      </c>
    </row>
    <row r="46" spans="1:4" x14ac:dyDescent="0.25">
      <c r="A46" s="420" t="s">
        <v>223</v>
      </c>
      <c r="B46" s="421"/>
      <c r="C46" s="119">
        <f>SUM(C38:C45)</f>
        <v>0.33800000000000002</v>
      </c>
      <c r="D46" s="123">
        <f>ROUND(SUM(D38:D45),2)</f>
        <v>0</v>
      </c>
    </row>
    <row r="47" spans="1:4" ht="8.1" customHeight="1" x14ac:dyDescent="0.25">
      <c r="A47" s="178"/>
      <c r="B47" s="179"/>
      <c r="C47" s="180"/>
      <c r="D47" s="181"/>
    </row>
    <row r="48" spans="1:4" x14ac:dyDescent="0.25">
      <c r="A48" s="323" t="s">
        <v>238</v>
      </c>
      <c r="B48" s="325" t="s">
        <v>92</v>
      </c>
      <c r="C48" s="325"/>
      <c r="D48" s="326" t="s">
        <v>271</v>
      </c>
    </row>
    <row r="49" spans="1:4" ht="15.95" customHeight="1" x14ac:dyDescent="0.25">
      <c r="A49" s="423" t="s">
        <v>28</v>
      </c>
      <c r="B49" s="182" t="s">
        <v>278</v>
      </c>
      <c r="C49" s="197"/>
      <c r="D49" s="55">
        <f>21*C49</f>
        <v>0</v>
      </c>
    </row>
    <row r="50" spans="1:4" x14ac:dyDescent="0.25">
      <c r="A50" s="423"/>
      <c r="B50" s="92" t="s">
        <v>240</v>
      </c>
      <c r="C50" s="93">
        <v>0.06</v>
      </c>
      <c r="D50" s="84">
        <f>ROUND(D22*C50,2)</f>
        <v>0</v>
      </c>
    </row>
    <row r="51" spans="1:4" x14ac:dyDescent="0.25">
      <c r="A51" s="424"/>
      <c r="B51" s="92" t="s">
        <v>287</v>
      </c>
      <c r="C51" s="93"/>
      <c r="D51" s="84">
        <f>D49-D50</f>
        <v>0</v>
      </c>
    </row>
    <row r="52" spans="1:4" ht="15.95" customHeight="1" x14ac:dyDescent="0.25">
      <c r="A52" s="60" t="s">
        <v>72</v>
      </c>
      <c r="B52" s="183" t="s">
        <v>279</v>
      </c>
      <c r="C52" s="198"/>
      <c r="D52" s="177">
        <f>ROUND(C52*21,2)</f>
        <v>0</v>
      </c>
    </row>
    <row r="53" spans="1:4" x14ac:dyDescent="0.25">
      <c r="A53" s="420" t="s">
        <v>223</v>
      </c>
      <c r="B53" s="439"/>
      <c r="C53" s="421"/>
      <c r="D53" s="123">
        <f>ROUND(SUM(D51,D52),2)</f>
        <v>0</v>
      </c>
    </row>
    <row r="54" spans="1:4" ht="8.1" customHeight="1" thickBot="1" x14ac:dyDescent="0.3">
      <c r="A54" s="97"/>
      <c r="B54" s="98"/>
      <c r="C54" s="99"/>
      <c r="D54" s="100"/>
    </row>
    <row r="55" spans="1:4" x14ac:dyDescent="0.25">
      <c r="A55" s="478" t="s">
        <v>242</v>
      </c>
      <c r="B55" s="479"/>
      <c r="C55" s="479"/>
      <c r="D55" s="480"/>
    </row>
    <row r="56" spans="1:4" x14ac:dyDescent="0.25">
      <c r="A56" s="323">
        <v>2</v>
      </c>
      <c r="B56" s="340" t="s">
        <v>243</v>
      </c>
      <c r="C56" s="325" t="s">
        <v>270</v>
      </c>
      <c r="D56" s="326" t="s">
        <v>271</v>
      </c>
    </row>
    <row r="57" spans="1:4" x14ac:dyDescent="0.25">
      <c r="A57" s="52" t="s">
        <v>83</v>
      </c>
      <c r="B57" s="72" t="s">
        <v>93</v>
      </c>
      <c r="C57" s="112">
        <f>C34</f>
        <v>0</v>
      </c>
      <c r="D57" s="113">
        <f>ROUND(D34,2)</f>
        <v>0</v>
      </c>
    </row>
    <row r="58" spans="1:4" x14ac:dyDescent="0.25">
      <c r="A58" s="56" t="s">
        <v>84</v>
      </c>
      <c r="B58" s="82" t="s">
        <v>85</v>
      </c>
      <c r="C58" s="114">
        <f>C46</f>
        <v>0.33800000000000002</v>
      </c>
      <c r="D58" s="115">
        <f>ROUND(D46,2)</f>
        <v>0</v>
      </c>
    </row>
    <row r="59" spans="1:4" x14ac:dyDescent="0.25">
      <c r="A59" s="60" t="s">
        <v>91</v>
      </c>
      <c r="B59" s="104" t="s">
        <v>244</v>
      </c>
      <c r="C59" s="88"/>
      <c r="D59" s="117">
        <f>ROUND(D53,2)</f>
        <v>0</v>
      </c>
    </row>
    <row r="60" spans="1:4" ht="16.5" thickBot="1" x14ac:dyDescent="0.3">
      <c r="A60" s="430" t="s">
        <v>223</v>
      </c>
      <c r="B60" s="431"/>
      <c r="C60" s="184">
        <f>SUM(C57:C58)</f>
        <v>0.33800000000000002</v>
      </c>
      <c r="D60" s="130">
        <f>ROUND(SUM(D57:D59),2)</f>
        <v>0</v>
      </c>
    </row>
    <row r="61" spans="1:4" ht="15" customHeight="1" thickBot="1" x14ac:dyDescent="0.3">
      <c r="A61" s="48"/>
      <c r="B61" s="49"/>
      <c r="C61" s="185"/>
      <c r="D61" s="111"/>
    </row>
    <row r="62" spans="1:4" x14ac:dyDescent="0.25">
      <c r="A62" s="316" t="s">
        <v>245</v>
      </c>
      <c r="B62" s="335" t="s">
        <v>94</v>
      </c>
      <c r="C62" s="320" t="s">
        <v>270</v>
      </c>
      <c r="D62" s="321" t="s">
        <v>271</v>
      </c>
    </row>
    <row r="63" spans="1:4" x14ac:dyDescent="0.25">
      <c r="A63" s="52" t="s">
        <v>28</v>
      </c>
      <c r="B63" s="108" t="s">
        <v>191</v>
      </c>
      <c r="C63" s="112"/>
      <c r="D63" s="113">
        <f>ROUND(C63*($D$28+$D$34),2)</f>
        <v>0</v>
      </c>
    </row>
    <row r="64" spans="1:4" x14ac:dyDescent="0.25">
      <c r="A64" s="56" t="s">
        <v>72</v>
      </c>
      <c r="B64" s="82" t="s">
        <v>280</v>
      </c>
      <c r="C64" s="114"/>
      <c r="D64" s="113">
        <f t="shared" ref="D64:D68" si="1">ROUND(C64*($D$28+$D$34),2)</f>
        <v>0</v>
      </c>
    </row>
    <row r="65" spans="1:4" x14ac:dyDescent="0.25">
      <c r="A65" s="60" t="s">
        <v>73</v>
      </c>
      <c r="B65" s="85" t="s">
        <v>247</v>
      </c>
      <c r="C65" s="116"/>
      <c r="D65" s="113">
        <f t="shared" si="1"/>
        <v>0</v>
      </c>
    </row>
    <row r="66" spans="1:4" ht="15.95" customHeight="1" x14ac:dyDescent="0.25">
      <c r="A66" s="56" t="s">
        <v>74</v>
      </c>
      <c r="B66" s="109" t="s">
        <v>192</v>
      </c>
      <c r="C66" s="114"/>
      <c r="D66" s="113">
        <f t="shared" si="1"/>
        <v>0</v>
      </c>
    </row>
    <row r="67" spans="1:4" x14ac:dyDescent="0.25">
      <c r="A67" s="60" t="s">
        <v>87</v>
      </c>
      <c r="B67" s="88" t="s">
        <v>248</v>
      </c>
      <c r="C67" s="116"/>
      <c r="D67" s="113">
        <f t="shared" si="1"/>
        <v>0</v>
      </c>
    </row>
    <row r="68" spans="1:4" x14ac:dyDescent="0.25">
      <c r="A68" s="56" t="s">
        <v>88</v>
      </c>
      <c r="B68" s="82" t="s">
        <v>249</v>
      </c>
      <c r="C68" s="114"/>
      <c r="D68" s="113">
        <f t="shared" si="1"/>
        <v>0</v>
      </c>
    </row>
    <row r="69" spans="1:4" ht="16.5" thickBot="1" x14ac:dyDescent="0.3">
      <c r="A69" s="430" t="s">
        <v>223</v>
      </c>
      <c r="B69" s="431"/>
      <c r="C69" s="184">
        <f>SUM(C63:C68)</f>
        <v>0</v>
      </c>
      <c r="D69" s="130">
        <f>ROUND(SUM(D63:D68),2)</f>
        <v>0</v>
      </c>
    </row>
    <row r="70" spans="1:4" ht="15" customHeight="1" thickBot="1" x14ac:dyDescent="0.3">
      <c r="A70" s="48"/>
      <c r="B70" s="49"/>
      <c r="C70" s="110"/>
      <c r="D70" s="111"/>
    </row>
    <row r="71" spans="1:4" x14ac:dyDescent="0.25">
      <c r="A71" s="322" t="s">
        <v>250</v>
      </c>
      <c r="B71" s="336" t="s">
        <v>102</v>
      </c>
      <c r="C71" s="337"/>
      <c r="D71" s="338"/>
    </row>
    <row r="72" spans="1:4" x14ac:dyDescent="0.25">
      <c r="A72" s="323" t="s">
        <v>251</v>
      </c>
      <c r="B72" s="330" t="s">
        <v>96</v>
      </c>
      <c r="C72" s="325" t="s">
        <v>270</v>
      </c>
      <c r="D72" s="326" t="s">
        <v>271</v>
      </c>
    </row>
    <row r="73" spans="1:4" x14ac:dyDescent="0.25">
      <c r="A73" s="52" t="s">
        <v>28</v>
      </c>
      <c r="B73" s="108" t="s">
        <v>252</v>
      </c>
      <c r="C73" s="112"/>
      <c r="D73" s="113">
        <f>ROUND(C73*$D$28,2)</f>
        <v>0</v>
      </c>
    </row>
    <row r="74" spans="1:4" x14ac:dyDescent="0.25">
      <c r="A74" s="56" t="s">
        <v>72</v>
      </c>
      <c r="B74" s="109" t="s">
        <v>97</v>
      </c>
      <c r="C74" s="114"/>
      <c r="D74" s="113">
        <f t="shared" ref="D74:D78" si="2">ROUND(C74*$D$28,2)</f>
        <v>0</v>
      </c>
    </row>
    <row r="75" spans="1:4" x14ac:dyDescent="0.25">
      <c r="A75" s="60" t="s">
        <v>73</v>
      </c>
      <c r="B75" s="85" t="s">
        <v>98</v>
      </c>
      <c r="C75" s="116"/>
      <c r="D75" s="113">
        <f t="shared" si="2"/>
        <v>0</v>
      </c>
    </row>
    <row r="76" spans="1:4" x14ac:dyDescent="0.25">
      <c r="A76" s="56" t="s">
        <v>74</v>
      </c>
      <c r="B76" s="109" t="s">
        <v>193</v>
      </c>
      <c r="C76" s="114"/>
      <c r="D76" s="113">
        <f t="shared" si="2"/>
        <v>0</v>
      </c>
    </row>
    <row r="77" spans="1:4" x14ac:dyDescent="0.25">
      <c r="A77" s="118" t="s">
        <v>87</v>
      </c>
      <c r="B77" s="88" t="s">
        <v>99</v>
      </c>
      <c r="C77" s="116"/>
      <c r="D77" s="113">
        <f t="shared" si="2"/>
        <v>0</v>
      </c>
    </row>
    <row r="78" spans="1:4" x14ac:dyDescent="0.25">
      <c r="A78" s="56" t="s">
        <v>88</v>
      </c>
      <c r="B78" s="82" t="s">
        <v>100</v>
      </c>
      <c r="C78" s="114"/>
      <c r="D78" s="113">
        <f t="shared" si="2"/>
        <v>0</v>
      </c>
    </row>
    <row r="79" spans="1:4" x14ac:dyDescent="0.25">
      <c r="A79" s="420" t="s">
        <v>223</v>
      </c>
      <c r="B79" s="421"/>
      <c r="C79" s="119">
        <f>SUM(C73:C78)</f>
        <v>0</v>
      </c>
      <c r="D79" s="120">
        <f>ROUND(SUM(D73:D78),2)</f>
        <v>0</v>
      </c>
    </row>
    <row r="80" spans="1:4" ht="8.1" customHeight="1" x14ac:dyDescent="0.25">
      <c r="A80" s="121"/>
      <c r="B80" s="122"/>
      <c r="C80" s="186"/>
      <c r="D80" s="187"/>
    </row>
    <row r="81" spans="1:4" x14ac:dyDescent="0.25">
      <c r="A81" s="323" t="s">
        <v>253</v>
      </c>
      <c r="B81" s="435" t="s">
        <v>103</v>
      </c>
      <c r="C81" s="436"/>
      <c r="D81" s="326" t="s">
        <v>271</v>
      </c>
    </row>
    <row r="82" spans="1:4" x14ac:dyDescent="0.25">
      <c r="A82" s="91" t="s">
        <v>28</v>
      </c>
      <c r="B82" s="437" t="s">
        <v>254</v>
      </c>
      <c r="C82" s="438"/>
      <c r="D82" s="188">
        <v>0</v>
      </c>
    </row>
    <row r="83" spans="1:4" x14ac:dyDescent="0.25">
      <c r="A83" s="420" t="s">
        <v>223</v>
      </c>
      <c r="B83" s="439"/>
      <c r="C83" s="421"/>
      <c r="D83" s="123">
        <f>D82</f>
        <v>0</v>
      </c>
    </row>
    <row r="84" spans="1:4" ht="8.1" customHeight="1" thickBot="1" x14ac:dyDescent="0.3">
      <c r="A84" s="124"/>
      <c r="B84" s="125"/>
      <c r="C84" s="126"/>
      <c r="D84" s="127"/>
    </row>
    <row r="85" spans="1:4" ht="15.75" customHeight="1" x14ac:dyDescent="0.25">
      <c r="A85" s="440" t="s">
        <v>255</v>
      </c>
      <c r="B85" s="441"/>
      <c r="C85" s="441"/>
      <c r="D85" s="474"/>
    </row>
    <row r="86" spans="1:4" x14ac:dyDescent="0.25">
      <c r="A86" s="323">
        <v>4</v>
      </c>
      <c r="B86" s="435" t="s">
        <v>102</v>
      </c>
      <c r="C86" s="436"/>
      <c r="D86" s="326" t="s">
        <v>271</v>
      </c>
    </row>
    <row r="87" spans="1:4" x14ac:dyDescent="0.25">
      <c r="A87" s="52" t="s">
        <v>95</v>
      </c>
      <c r="B87" s="481" t="s">
        <v>281</v>
      </c>
      <c r="C87" s="482"/>
      <c r="D87" s="189">
        <f>ROUND(D79,2)</f>
        <v>0</v>
      </c>
    </row>
    <row r="88" spans="1:4" x14ac:dyDescent="0.25">
      <c r="A88" s="65" t="s">
        <v>101</v>
      </c>
      <c r="B88" s="483" t="s">
        <v>103</v>
      </c>
      <c r="C88" s="484"/>
      <c r="D88" s="190">
        <f>D83</f>
        <v>0</v>
      </c>
    </row>
    <row r="89" spans="1:4" ht="16.5" thickBot="1" x14ac:dyDescent="0.3">
      <c r="A89" s="485" t="s">
        <v>223</v>
      </c>
      <c r="B89" s="486"/>
      <c r="C89" s="487"/>
      <c r="D89" s="192">
        <f>ROUND(SUM(D87:D88),2)</f>
        <v>0</v>
      </c>
    </row>
    <row r="90" spans="1:4" ht="15" customHeight="1" thickBot="1" x14ac:dyDescent="0.3">
      <c r="A90" s="415"/>
      <c r="B90" s="416"/>
      <c r="C90" s="416"/>
      <c r="D90" s="416"/>
    </row>
    <row r="91" spans="1:4" x14ac:dyDescent="0.25">
      <c r="A91" s="316" t="s">
        <v>256</v>
      </c>
      <c r="B91" s="450" t="s">
        <v>105</v>
      </c>
      <c r="C91" s="451"/>
      <c r="D91" s="321" t="s">
        <v>271</v>
      </c>
    </row>
    <row r="92" spans="1:4" x14ac:dyDescent="0.25">
      <c r="A92" s="91" t="s">
        <v>28</v>
      </c>
      <c r="B92" s="491" t="s">
        <v>106</v>
      </c>
      <c r="C92" s="491"/>
      <c r="D92" s="188"/>
    </row>
    <row r="93" spans="1:4" x14ac:dyDescent="0.25">
      <c r="A93" s="56" t="s">
        <v>72</v>
      </c>
      <c r="B93" s="453" t="s">
        <v>107</v>
      </c>
      <c r="C93" s="453"/>
      <c r="D93" s="177"/>
    </row>
    <row r="94" spans="1:4" x14ac:dyDescent="0.25">
      <c r="A94" s="56" t="s">
        <v>73</v>
      </c>
      <c r="B94" s="453" t="s">
        <v>108</v>
      </c>
      <c r="C94" s="453"/>
      <c r="D94" s="177"/>
    </row>
    <row r="95" spans="1:4" x14ac:dyDescent="0.25">
      <c r="A95" s="56" t="s">
        <v>74</v>
      </c>
      <c r="B95" s="453" t="s">
        <v>82</v>
      </c>
      <c r="C95" s="453"/>
      <c r="D95" s="177"/>
    </row>
    <row r="96" spans="1:4" x14ac:dyDescent="0.25">
      <c r="A96" s="420" t="s">
        <v>223</v>
      </c>
      <c r="B96" s="439"/>
      <c r="C96" s="421"/>
      <c r="D96" s="123">
        <f>ROUND(SUM(D92:D95),2)</f>
        <v>0</v>
      </c>
    </row>
    <row r="97" spans="1:5" ht="16.5" thickBot="1" x14ac:dyDescent="0.3">
      <c r="A97" s="193"/>
      <c r="B97" s="191" t="s">
        <v>257</v>
      </c>
      <c r="C97" s="194"/>
      <c r="D97" s="195">
        <f>ROUND(D96+D89+D69+D60+D28,2)</f>
        <v>0</v>
      </c>
    </row>
    <row r="98" spans="1:5" ht="15" customHeight="1" thickBot="1" x14ac:dyDescent="0.3">
      <c r="A98" s="415"/>
      <c r="B98" s="416"/>
      <c r="C98" s="416"/>
      <c r="D98" s="416"/>
    </row>
    <row r="99" spans="1:5" x14ac:dyDescent="0.25">
      <c r="A99" s="316" t="s">
        <v>258</v>
      </c>
      <c r="B99" s="320" t="s">
        <v>114</v>
      </c>
      <c r="C99" s="320" t="s">
        <v>270</v>
      </c>
      <c r="D99" s="321" t="s">
        <v>271</v>
      </c>
    </row>
    <row r="100" spans="1:5" x14ac:dyDescent="0.25">
      <c r="A100" s="52" t="s">
        <v>28</v>
      </c>
      <c r="B100" s="72" t="s">
        <v>110</v>
      </c>
      <c r="C100" s="132"/>
      <c r="D100" s="133">
        <f>ROUND(D97*C100,2)</f>
        <v>0</v>
      </c>
    </row>
    <row r="101" spans="1:5" x14ac:dyDescent="0.25">
      <c r="A101" s="56" t="s">
        <v>72</v>
      </c>
      <c r="B101" s="82" t="s">
        <v>111</v>
      </c>
      <c r="C101" s="134"/>
      <c r="D101" s="135">
        <f>ROUND((D97+D100)*C101,2)</f>
        <v>0</v>
      </c>
    </row>
    <row r="102" spans="1:5" x14ac:dyDescent="0.25">
      <c r="A102" s="60" t="s">
        <v>73</v>
      </c>
      <c r="B102" s="136" t="s">
        <v>112</v>
      </c>
      <c r="C102" s="137">
        <f>C103+C104+C105</f>
        <v>0</v>
      </c>
      <c r="D102" s="128">
        <f>ROUND((D97+D100+D101)/(100%-C102)*C102,2)</f>
        <v>0</v>
      </c>
    </row>
    <row r="103" spans="1:5" x14ac:dyDescent="0.25">
      <c r="A103" s="138" t="s">
        <v>194</v>
      </c>
      <c r="B103" s="139" t="s">
        <v>195</v>
      </c>
      <c r="C103" s="140"/>
      <c r="D103" s="141">
        <f>ROUND(D118*C103,2)</f>
        <v>0</v>
      </c>
    </row>
    <row r="104" spans="1:5" x14ac:dyDescent="0.25">
      <c r="A104" s="143" t="s">
        <v>196</v>
      </c>
      <c r="B104" s="144" t="s">
        <v>197</v>
      </c>
      <c r="C104" s="145"/>
      <c r="D104" s="146">
        <f>ROUND(D118*C104,2)</f>
        <v>0</v>
      </c>
    </row>
    <row r="105" spans="1:5" x14ac:dyDescent="0.25">
      <c r="A105" s="138" t="s">
        <v>198</v>
      </c>
      <c r="B105" s="139" t="s">
        <v>199</v>
      </c>
      <c r="C105" s="140"/>
      <c r="D105" s="141">
        <f>ROUND(D118*C105,2)</f>
        <v>0</v>
      </c>
    </row>
    <row r="106" spans="1:5" x14ac:dyDescent="0.25">
      <c r="A106" s="138" t="s">
        <v>365</v>
      </c>
      <c r="B106" s="368" t="s">
        <v>366</v>
      </c>
      <c r="C106" s="140">
        <v>0</v>
      </c>
      <c r="D106" s="370">
        <v>0</v>
      </c>
    </row>
    <row r="107" spans="1:5" ht="16.5" thickBot="1" x14ac:dyDescent="0.3">
      <c r="A107" s="445" t="s">
        <v>223</v>
      </c>
      <c r="B107" s="446"/>
      <c r="C107" s="447"/>
      <c r="D107" s="147">
        <f>ROUND(SUM(D100:D102),2)</f>
        <v>0</v>
      </c>
    </row>
    <row r="108" spans="1:5" ht="15" customHeight="1" thickBot="1" x14ac:dyDescent="0.3">
      <c r="A108" s="455"/>
      <c r="B108" s="456"/>
      <c r="C108" s="456"/>
      <c r="D108" s="456"/>
    </row>
    <row r="109" spans="1:5" ht="18.75" x14ac:dyDescent="0.25">
      <c r="A109" s="440" t="s">
        <v>113</v>
      </c>
      <c r="B109" s="441"/>
      <c r="C109" s="441"/>
      <c r="D109" s="474"/>
    </row>
    <row r="110" spans="1:5" x14ac:dyDescent="0.25">
      <c r="A110" s="488" t="s">
        <v>261</v>
      </c>
      <c r="B110" s="489"/>
      <c r="C110" s="490"/>
      <c r="D110" s="326" t="s">
        <v>271</v>
      </c>
      <c r="E110" s="196"/>
    </row>
    <row r="111" spans="1:5" x14ac:dyDescent="0.25">
      <c r="A111" s="52" t="s">
        <v>28</v>
      </c>
      <c r="B111" s="452" t="s">
        <v>80</v>
      </c>
      <c r="C111" s="452"/>
      <c r="D111" s="172">
        <f>ROUND(D28,2)</f>
        <v>0</v>
      </c>
    </row>
    <row r="112" spans="1:5" x14ac:dyDescent="0.25">
      <c r="A112" s="56" t="s">
        <v>72</v>
      </c>
      <c r="B112" s="453" t="s">
        <v>262</v>
      </c>
      <c r="C112" s="453"/>
      <c r="D112" s="149">
        <f>ROUND(D60,2)</f>
        <v>0</v>
      </c>
    </row>
    <row r="113" spans="1:6" x14ac:dyDescent="0.25">
      <c r="A113" s="60" t="s">
        <v>73</v>
      </c>
      <c r="B113" s="454" t="s">
        <v>263</v>
      </c>
      <c r="C113" s="454"/>
      <c r="D113" s="148">
        <f>ROUND(D69,2)</f>
        <v>0</v>
      </c>
    </row>
    <row r="114" spans="1:6" x14ac:dyDescent="0.25">
      <c r="A114" s="56" t="s">
        <v>74</v>
      </c>
      <c r="B114" s="453" t="s">
        <v>264</v>
      </c>
      <c r="C114" s="453"/>
      <c r="D114" s="149">
        <f>ROUND(D89,2)</f>
        <v>0</v>
      </c>
    </row>
    <row r="115" spans="1:6" x14ac:dyDescent="0.25">
      <c r="A115" s="60" t="s">
        <v>87</v>
      </c>
      <c r="B115" s="425" t="s">
        <v>282</v>
      </c>
      <c r="C115" s="426"/>
      <c r="D115" s="148">
        <f>ROUND(D96,2)</f>
        <v>0</v>
      </c>
    </row>
    <row r="116" spans="1:6" x14ac:dyDescent="0.25">
      <c r="A116" s="460" t="s">
        <v>265</v>
      </c>
      <c r="B116" s="461"/>
      <c r="C116" s="461"/>
      <c r="D116" s="150">
        <f>ROUND(SUM(D111:D115),2)</f>
        <v>0</v>
      </c>
    </row>
    <row r="117" spans="1:6" x14ac:dyDescent="0.25">
      <c r="A117" s="60" t="s">
        <v>88</v>
      </c>
      <c r="B117" s="454" t="s">
        <v>109</v>
      </c>
      <c r="C117" s="454"/>
      <c r="D117" s="148">
        <f>ROUND(D107,2)</f>
        <v>0</v>
      </c>
    </row>
    <row r="118" spans="1:6" x14ac:dyDescent="0.25">
      <c r="A118" s="462" t="s">
        <v>266</v>
      </c>
      <c r="B118" s="463"/>
      <c r="C118" s="463"/>
      <c r="D118" s="153">
        <f>ROUND((D116+D100+D101)/(1-C102),2)</f>
        <v>0</v>
      </c>
    </row>
    <row r="119" spans="1:6" ht="16.5" thickBot="1" x14ac:dyDescent="0.3">
      <c r="A119" s="430" t="s">
        <v>267</v>
      </c>
      <c r="B119" s="431"/>
      <c r="C119" s="431"/>
      <c r="D119" s="154">
        <f>ROUND(D118,2)</f>
        <v>0</v>
      </c>
      <c r="E119" s="50">
        <v>8195.39</v>
      </c>
      <c r="F119" s="50" t="b">
        <f>E119=D119</f>
        <v>0</v>
      </c>
    </row>
    <row r="124" spans="1:6" x14ac:dyDescent="0.25">
      <c r="D124" s="157"/>
    </row>
    <row r="125" spans="1:6" x14ac:dyDescent="0.25">
      <c r="D125" s="157"/>
    </row>
  </sheetData>
  <mergeCells count="55">
    <mergeCell ref="A119:C119"/>
    <mergeCell ref="A49:A51"/>
    <mergeCell ref="B113:C113"/>
    <mergeCell ref="B114:C114"/>
    <mergeCell ref="B115:C115"/>
    <mergeCell ref="A116:C116"/>
    <mergeCell ref="B117:C117"/>
    <mergeCell ref="A118:C118"/>
    <mergeCell ref="A107:C107"/>
    <mergeCell ref="A108:D108"/>
    <mergeCell ref="A109:D109"/>
    <mergeCell ref="A110:C110"/>
    <mergeCell ref="B111:C111"/>
    <mergeCell ref="B112:C112"/>
    <mergeCell ref="B92:C92"/>
    <mergeCell ref="B93:C93"/>
    <mergeCell ref="B94:C94"/>
    <mergeCell ref="B95:C95"/>
    <mergeCell ref="A96:C96"/>
    <mergeCell ref="A98:D98"/>
    <mergeCell ref="B86:C86"/>
    <mergeCell ref="B87:C87"/>
    <mergeCell ref="B88:C88"/>
    <mergeCell ref="A89:C89"/>
    <mergeCell ref="A90:D90"/>
    <mergeCell ref="B91:C91"/>
    <mergeCell ref="A85:D85"/>
    <mergeCell ref="B30:D30"/>
    <mergeCell ref="A46:B46"/>
    <mergeCell ref="A53:C53"/>
    <mergeCell ref="A55:D55"/>
    <mergeCell ref="A60:B60"/>
    <mergeCell ref="A69:B69"/>
    <mergeCell ref="A79:B79"/>
    <mergeCell ref="B81:C81"/>
    <mergeCell ref="B82:C82"/>
    <mergeCell ref="A83:C83"/>
    <mergeCell ref="A20:D20"/>
    <mergeCell ref="B7:C7"/>
    <mergeCell ref="B8:C8"/>
    <mergeCell ref="B9:C9"/>
    <mergeCell ref="B10:C10"/>
    <mergeCell ref="A11:D11"/>
    <mergeCell ref="A14:D14"/>
    <mergeCell ref="B15:C15"/>
    <mergeCell ref="B16:C16"/>
    <mergeCell ref="B17:C17"/>
    <mergeCell ref="B18:C18"/>
    <mergeCell ref="B19:C19"/>
    <mergeCell ref="B6:C6"/>
    <mergeCell ref="A1:D1"/>
    <mergeCell ref="A2:D2"/>
    <mergeCell ref="A3:D3"/>
    <mergeCell ref="B4:C4"/>
    <mergeCell ref="B5:C5"/>
  </mergeCells>
  <printOptions horizontalCentered="1" verticalCentered="1"/>
  <pageMargins left="0.25" right="0.25" top="0.75" bottom="0.75" header="0.3" footer="0.3"/>
  <pageSetup paperSize="9" scale="65" fitToHeight="0" orientation="portrait" r:id="rId1"/>
  <headerFooter alignWithMargins="0"/>
  <rowBreaks count="1" manualBreakCount="1">
    <brk id="119" max="3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D4649-5BB4-4714-A6D3-22085D4DEC62}">
  <sheetPr>
    <pageSetUpPr fitToPage="1"/>
  </sheetPr>
  <dimension ref="A1:M121"/>
  <sheetViews>
    <sheetView showGridLines="0" workbookViewId="0">
      <selection activeCell="K119" sqref="K119:L120"/>
    </sheetView>
  </sheetViews>
  <sheetFormatPr defaultRowHeight="15" x14ac:dyDescent="0.25"/>
  <cols>
    <col min="1" max="1" width="16.140625" style="3" customWidth="1"/>
    <col min="2" max="3" width="9.140625" style="3"/>
    <col min="4" max="4" width="2.140625" style="3" bestFit="1" customWidth="1"/>
    <col min="5" max="6" width="9.140625" style="3"/>
    <col min="7" max="7" width="9.5703125" style="3" bestFit="1" customWidth="1"/>
    <col min="8" max="9" width="9.140625" style="3"/>
    <col min="10" max="10" width="10.7109375" style="3" bestFit="1" customWidth="1"/>
    <col min="11" max="12" width="9.140625" style="3"/>
    <col min="13" max="13" width="10.28515625" style="3" bestFit="1" customWidth="1"/>
    <col min="14" max="16384" width="9.140625" style="3"/>
  </cols>
  <sheetData>
    <row r="1" spans="1:13" x14ac:dyDescent="0.25">
      <c r="A1" s="493" t="s">
        <v>115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</row>
    <row r="2" spans="1:13" ht="15" customHeight="1" thickBot="1" x14ac:dyDescent="0.3">
      <c r="A2" s="494"/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</row>
    <row r="3" spans="1:13" ht="15.75" thickTop="1" x14ac:dyDescent="0.25">
      <c r="A3" s="527" t="s">
        <v>116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</row>
    <row r="4" spans="1:13" x14ac:dyDescent="0.25">
      <c r="A4" s="492" t="s">
        <v>117</v>
      </c>
      <c r="B4" s="492"/>
      <c r="C4" s="492" t="s">
        <v>118</v>
      </c>
      <c r="D4" s="492"/>
      <c r="E4" s="492"/>
      <c r="F4" s="492"/>
      <c r="G4" s="492"/>
      <c r="H4" s="492" t="s">
        <v>119</v>
      </c>
      <c r="I4" s="492"/>
      <c r="J4" s="492"/>
      <c r="K4" s="492" t="s">
        <v>120</v>
      </c>
      <c r="L4" s="492"/>
      <c r="M4" s="492"/>
    </row>
    <row r="5" spans="1:13" x14ac:dyDescent="0.25">
      <c r="A5" s="507" t="s">
        <v>121</v>
      </c>
      <c r="B5" s="507"/>
      <c r="C5" s="207"/>
      <c r="D5" s="208"/>
      <c r="E5" s="508">
        <v>1</v>
      </c>
      <c r="F5" s="508"/>
      <c r="G5" s="210"/>
      <c r="H5" s="510">
        <f>'ENCARREGADO(A)'!$D$119</f>
        <v>0</v>
      </c>
      <c r="I5" s="510"/>
      <c r="J5" s="510"/>
      <c r="K5" s="495">
        <f>ROUND(E5/(C6*G6)*H5,2)</f>
        <v>0</v>
      </c>
      <c r="L5" s="495"/>
      <c r="M5" s="495"/>
    </row>
    <row r="6" spans="1:13" x14ac:dyDescent="0.25">
      <c r="A6" s="507"/>
      <c r="B6" s="507"/>
      <c r="C6" s="496">
        <v>30</v>
      </c>
      <c r="D6" s="497"/>
      <c r="E6" s="508" t="s">
        <v>122</v>
      </c>
      <c r="F6" s="508"/>
      <c r="G6" s="211">
        <v>1000</v>
      </c>
      <c r="H6" s="510"/>
      <c r="I6" s="510"/>
      <c r="J6" s="510"/>
      <c r="K6" s="495"/>
      <c r="L6" s="495"/>
      <c r="M6" s="495"/>
    </row>
    <row r="7" spans="1:13" x14ac:dyDescent="0.25">
      <c r="A7" s="502" t="s">
        <v>75</v>
      </c>
      <c r="B7" s="502"/>
      <c r="C7" s="212"/>
      <c r="D7" s="213"/>
      <c r="E7" s="503">
        <v>1</v>
      </c>
      <c r="F7" s="503"/>
      <c r="G7" s="214"/>
      <c r="H7" s="506">
        <f>SERVENTE!$D$119</f>
        <v>0</v>
      </c>
      <c r="I7" s="506"/>
      <c r="J7" s="506"/>
      <c r="K7" s="511">
        <f>ROUND(E7/E8*H7,2)</f>
        <v>0</v>
      </c>
      <c r="L7" s="511"/>
      <c r="M7" s="511"/>
    </row>
    <row r="8" spans="1:13" x14ac:dyDescent="0.25">
      <c r="A8" s="502"/>
      <c r="B8" s="502"/>
      <c r="C8" s="215"/>
      <c r="D8" s="213"/>
      <c r="E8" s="520">
        <v>1000</v>
      </c>
      <c r="F8" s="503"/>
      <c r="G8" s="214"/>
      <c r="H8" s="506"/>
      <c r="I8" s="506"/>
      <c r="J8" s="506"/>
      <c r="K8" s="511"/>
      <c r="L8" s="511"/>
      <c r="M8" s="511"/>
    </row>
    <row r="9" spans="1:13" x14ac:dyDescent="0.25">
      <c r="A9" s="492" t="s">
        <v>123</v>
      </c>
      <c r="B9" s="492"/>
      <c r="C9" s="492"/>
      <c r="D9" s="492"/>
      <c r="E9" s="492"/>
      <c r="F9" s="492"/>
      <c r="G9" s="492"/>
      <c r="H9" s="492"/>
      <c r="I9" s="492"/>
      <c r="J9" s="492"/>
      <c r="K9" s="216">
        <f>ROUND(SUM(K5:M8),2)</f>
        <v>0</v>
      </c>
      <c r="L9" s="216"/>
      <c r="M9" s="216"/>
    </row>
    <row r="10" spans="1:13" x14ac:dyDescent="0.2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9"/>
      <c r="M10" s="220"/>
    </row>
    <row r="11" spans="1:13" x14ac:dyDescent="0.25">
      <c r="A11" s="515" t="s">
        <v>124</v>
      </c>
      <c r="B11" s="515"/>
      <c r="C11" s="515"/>
      <c r="D11" s="515"/>
      <c r="E11" s="515"/>
      <c r="F11" s="515"/>
      <c r="G11" s="515"/>
      <c r="H11" s="515"/>
      <c r="I11" s="515"/>
      <c r="J11" s="515"/>
      <c r="K11" s="515"/>
      <c r="L11" s="515"/>
      <c r="M11" s="515"/>
    </row>
    <row r="12" spans="1:13" x14ac:dyDescent="0.25">
      <c r="A12" s="492" t="s">
        <v>117</v>
      </c>
      <c r="B12" s="492"/>
      <c r="C12" s="492" t="s">
        <v>118</v>
      </c>
      <c r="D12" s="492"/>
      <c r="E12" s="492"/>
      <c r="F12" s="492"/>
      <c r="G12" s="492"/>
      <c r="H12" s="492" t="s">
        <v>119</v>
      </c>
      <c r="I12" s="492"/>
      <c r="J12" s="492"/>
      <c r="K12" s="492" t="s">
        <v>120</v>
      </c>
      <c r="L12" s="492"/>
      <c r="M12" s="492"/>
    </row>
    <row r="13" spans="1:13" x14ac:dyDescent="0.25">
      <c r="A13" s="507" t="s">
        <v>121</v>
      </c>
      <c r="B13" s="507"/>
      <c r="C13" s="207"/>
      <c r="D13" s="208"/>
      <c r="E13" s="508">
        <v>1</v>
      </c>
      <c r="F13" s="508"/>
      <c r="G13" s="210"/>
      <c r="H13" s="521">
        <f>'ENCARREGADO(A)'!$D$119</f>
        <v>0</v>
      </c>
      <c r="I13" s="522"/>
      <c r="J13" s="523"/>
      <c r="K13" s="495">
        <f>ROUND(E13/(C14*G14)*H13,2)</f>
        <v>0</v>
      </c>
      <c r="L13" s="495"/>
      <c r="M13" s="495"/>
    </row>
    <row r="14" spans="1:13" x14ac:dyDescent="0.25">
      <c r="A14" s="507"/>
      <c r="B14" s="507"/>
      <c r="C14" s="496">
        <v>30</v>
      </c>
      <c r="D14" s="497"/>
      <c r="E14" s="508" t="s">
        <v>122</v>
      </c>
      <c r="F14" s="508"/>
      <c r="G14" s="211">
        <v>1000</v>
      </c>
      <c r="H14" s="524"/>
      <c r="I14" s="525"/>
      <c r="J14" s="526"/>
      <c r="K14" s="495"/>
      <c r="L14" s="495"/>
      <c r="M14" s="495"/>
    </row>
    <row r="15" spans="1:13" x14ac:dyDescent="0.25">
      <c r="A15" s="502" t="s">
        <v>75</v>
      </c>
      <c r="B15" s="502"/>
      <c r="C15" s="212"/>
      <c r="D15" s="213"/>
      <c r="E15" s="503">
        <v>1</v>
      </c>
      <c r="F15" s="503"/>
      <c r="G15" s="214"/>
      <c r="H15" s="506">
        <f>SERVENTE!$D$119</f>
        <v>0</v>
      </c>
      <c r="I15" s="506"/>
      <c r="J15" s="506"/>
      <c r="K15" s="511">
        <f>ROUND(E15/E16*H15,2)</f>
        <v>0</v>
      </c>
      <c r="L15" s="511"/>
      <c r="M15" s="511"/>
    </row>
    <row r="16" spans="1:13" x14ac:dyDescent="0.25">
      <c r="A16" s="502"/>
      <c r="B16" s="502"/>
      <c r="C16" s="215"/>
      <c r="D16" s="213"/>
      <c r="E16" s="520">
        <v>1000</v>
      </c>
      <c r="F16" s="503"/>
      <c r="G16" s="214"/>
      <c r="H16" s="506"/>
      <c r="I16" s="506"/>
      <c r="J16" s="506"/>
      <c r="K16" s="511"/>
      <c r="L16" s="511"/>
      <c r="M16" s="511"/>
    </row>
    <row r="17" spans="1:13" x14ac:dyDescent="0.25">
      <c r="A17" s="492" t="s">
        <v>123</v>
      </c>
      <c r="B17" s="492"/>
      <c r="C17" s="492"/>
      <c r="D17" s="492"/>
      <c r="E17" s="492"/>
      <c r="F17" s="492"/>
      <c r="G17" s="492"/>
      <c r="H17" s="492"/>
      <c r="I17" s="492"/>
      <c r="J17" s="492"/>
      <c r="K17" s="216">
        <f>ROUND(SUM(K13:M16),2)</f>
        <v>0</v>
      </c>
      <c r="L17" s="216"/>
      <c r="M17" s="216"/>
    </row>
    <row r="18" spans="1:13" x14ac:dyDescent="0.25">
      <c r="A18" s="217"/>
      <c r="B18" s="218"/>
      <c r="C18" s="218"/>
      <c r="D18" s="218"/>
      <c r="E18" s="218"/>
      <c r="F18" s="218"/>
      <c r="G18" s="218"/>
      <c r="H18" s="218"/>
      <c r="I18" s="218"/>
      <c r="J18" s="218"/>
      <c r="K18" s="219"/>
      <c r="L18" s="219"/>
      <c r="M18" s="353"/>
    </row>
    <row r="19" spans="1:13" x14ac:dyDescent="0.25">
      <c r="A19" s="515" t="s">
        <v>125</v>
      </c>
      <c r="B19" s="515"/>
      <c r="C19" s="515"/>
      <c r="D19" s="515"/>
      <c r="E19" s="515"/>
      <c r="F19" s="515"/>
      <c r="G19" s="515"/>
      <c r="H19" s="515"/>
      <c r="I19" s="515"/>
      <c r="J19" s="515"/>
      <c r="K19" s="515"/>
      <c r="L19" s="515"/>
      <c r="M19" s="515"/>
    </row>
    <row r="20" spans="1:13" x14ac:dyDescent="0.25">
      <c r="A20" s="492" t="s">
        <v>117</v>
      </c>
      <c r="B20" s="492"/>
      <c r="C20" s="492" t="s">
        <v>118</v>
      </c>
      <c r="D20" s="492"/>
      <c r="E20" s="492"/>
      <c r="F20" s="492"/>
      <c r="G20" s="492"/>
      <c r="H20" s="492" t="s">
        <v>119</v>
      </c>
      <c r="I20" s="492"/>
      <c r="J20" s="492"/>
      <c r="K20" s="492" t="s">
        <v>120</v>
      </c>
      <c r="L20" s="492"/>
      <c r="M20" s="492"/>
    </row>
    <row r="21" spans="1:13" x14ac:dyDescent="0.25">
      <c r="A21" s="507" t="s">
        <v>121</v>
      </c>
      <c r="B21" s="507"/>
      <c r="C21" s="207"/>
      <c r="D21" s="208"/>
      <c r="E21" s="508">
        <v>1</v>
      </c>
      <c r="F21" s="508"/>
      <c r="G21" s="210"/>
      <c r="H21" s="521">
        <f>'ENCARREGADO(A)'!$D$119</f>
        <v>0</v>
      </c>
      <c r="I21" s="522"/>
      <c r="J21" s="523"/>
      <c r="K21" s="495">
        <f>ROUND(E21/(C22*G22)*H21,2)</f>
        <v>0</v>
      </c>
      <c r="L21" s="495"/>
      <c r="M21" s="495"/>
    </row>
    <row r="22" spans="1:13" x14ac:dyDescent="0.25">
      <c r="A22" s="507"/>
      <c r="B22" s="507"/>
      <c r="C22" s="496">
        <v>30</v>
      </c>
      <c r="D22" s="497"/>
      <c r="E22" s="508" t="s">
        <v>122</v>
      </c>
      <c r="F22" s="508"/>
      <c r="G22" s="211">
        <v>2000</v>
      </c>
      <c r="H22" s="524"/>
      <c r="I22" s="525"/>
      <c r="J22" s="526"/>
      <c r="K22" s="495"/>
      <c r="L22" s="495"/>
      <c r="M22" s="495"/>
    </row>
    <row r="23" spans="1:13" x14ac:dyDescent="0.25">
      <c r="A23" s="502" t="s">
        <v>75</v>
      </c>
      <c r="B23" s="502"/>
      <c r="C23" s="212"/>
      <c r="D23" s="213"/>
      <c r="E23" s="503">
        <v>1</v>
      </c>
      <c r="F23" s="503"/>
      <c r="G23" s="214"/>
      <c r="H23" s="506">
        <f>SERVENTE!$D$119</f>
        <v>0</v>
      </c>
      <c r="I23" s="506"/>
      <c r="J23" s="506"/>
      <c r="K23" s="511">
        <f>ROUND(E23/E24*H23,2)</f>
        <v>0</v>
      </c>
      <c r="L23" s="511"/>
      <c r="M23" s="511"/>
    </row>
    <row r="24" spans="1:13" x14ac:dyDescent="0.25">
      <c r="A24" s="502"/>
      <c r="B24" s="502"/>
      <c r="C24" s="215"/>
      <c r="D24" s="213"/>
      <c r="E24" s="520">
        <v>2000</v>
      </c>
      <c r="F24" s="503"/>
      <c r="G24" s="214"/>
      <c r="H24" s="506"/>
      <c r="I24" s="506"/>
      <c r="J24" s="506"/>
      <c r="K24" s="511"/>
      <c r="L24" s="511"/>
      <c r="M24" s="511"/>
    </row>
    <row r="25" spans="1:13" x14ac:dyDescent="0.25">
      <c r="A25" s="492" t="s">
        <v>123</v>
      </c>
      <c r="B25" s="492"/>
      <c r="C25" s="492"/>
      <c r="D25" s="492"/>
      <c r="E25" s="492"/>
      <c r="F25" s="492"/>
      <c r="G25" s="492"/>
      <c r="H25" s="492"/>
      <c r="I25" s="492"/>
      <c r="J25" s="492"/>
      <c r="K25" s="216">
        <f>ROUND(SUM(K21:M24),2)</f>
        <v>0</v>
      </c>
      <c r="L25" s="216"/>
      <c r="M25" s="216"/>
    </row>
    <row r="26" spans="1:13" s="4" customFormat="1" x14ac:dyDescent="0.25">
      <c r="A26" s="217"/>
      <c r="B26" s="218"/>
      <c r="C26" s="218"/>
      <c r="D26" s="218"/>
      <c r="E26" s="218"/>
      <c r="F26" s="218"/>
      <c r="G26" s="218"/>
      <c r="H26" s="218"/>
      <c r="I26" s="218"/>
      <c r="J26" s="218"/>
      <c r="K26" s="219"/>
      <c r="L26" s="219"/>
      <c r="M26" s="220"/>
    </row>
    <row r="27" spans="1:13" x14ac:dyDescent="0.25">
      <c r="A27" s="221"/>
      <c r="B27" s="222"/>
      <c r="C27" s="222"/>
      <c r="D27" s="222"/>
      <c r="E27" s="222"/>
      <c r="F27" s="222"/>
      <c r="G27" s="222"/>
      <c r="H27" s="222"/>
      <c r="I27" s="222"/>
      <c r="J27" s="222"/>
      <c r="K27" s="223"/>
      <c r="L27" s="223"/>
      <c r="M27" s="354"/>
    </row>
    <row r="28" spans="1:13" x14ac:dyDescent="0.25">
      <c r="A28" s="515" t="s">
        <v>126</v>
      </c>
      <c r="B28" s="515"/>
      <c r="C28" s="515"/>
      <c r="D28" s="515"/>
      <c r="E28" s="515"/>
      <c r="F28" s="515"/>
      <c r="G28" s="515"/>
      <c r="H28" s="515"/>
      <c r="I28" s="515"/>
      <c r="J28" s="515"/>
      <c r="K28" s="515"/>
      <c r="L28" s="515"/>
      <c r="M28" s="515"/>
    </row>
    <row r="29" spans="1:13" x14ac:dyDescent="0.25">
      <c r="A29" s="492" t="s">
        <v>117</v>
      </c>
      <c r="B29" s="492"/>
      <c r="C29" s="492" t="s">
        <v>118</v>
      </c>
      <c r="D29" s="492"/>
      <c r="E29" s="492"/>
      <c r="F29" s="492"/>
      <c r="G29" s="492"/>
      <c r="H29" s="492" t="s">
        <v>119</v>
      </c>
      <c r="I29" s="492"/>
      <c r="J29" s="492"/>
      <c r="K29" s="492" t="s">
        <v>120</v>
      </c>
      <c r="L29" s="492"/>
      <c r="M29" s="492"/>
    </row>
    <row r="30" spans="1:13" x14ac:dyDescent="0.25">
      <c r="A30" s="507" t="s">
        <v>121</v>
      </c>
      <c r="B30" s="507"/>
      <c r="C30" s="207"/>
      <c r="D30" s="208"/>
      <c r="E30" s="508">
        <v>1</v>
      </c>
      <c r="F30" s="508"/>
      <c r="G30" s="210"/>
      <c r="H30" s="521">
        <f>'ENCARREGADO(A)'!$D$119</f>
        <v>0</v>
      </c>
      <c r="I30" s="522"/>
      <c r="J30" s="523"/>
      <c r="K30" s="495">
        <f>ROUND(E30/(C31*G31)*H30,2)</f>
        <v>0</v>
      </c>
      <c r="L30" s="495"/>
      <c r="M30" s="495"/>
    </row>
    <row r="31" spans="1:13" x14ac:dyDescent="0.25">
      <c r="A31" s="507"/>
      <c r="B31" s="507"/>
      <c r="C31" s="496">
        <v>30</v>
      </c>
      <c r="D31" s="497"/>
      <c r="E31" s="508" t="s">
        <v>122</v>
      </c>
      <c r="F31" s="508"/>
      <c r="G31" s="211">
        <v>1500</v>
      </c>
      <c r="H31" s="524"/>
      <c r="I31" s="525"/>
      <c r="J31" s="526"/>
      <c r="K31" s="495"/>
      <c r="L31" s="495"/>
      <c r="M31" s="495"/>
    </row>
    <row r="32" spans="1:13" x14ac:dyDescent="0.25">
      <c r="A32" s="502" t="s">
        <v>75</v>
      </c>
      <c r="B32" s="502"/>
      <c r="C32" s="212"/>
      <c r="D32" s="213"/>
      <c r="E32" s="503">
        <v>1</v>
      </c>
      <c r="F32" s="503"/>
      <c r="G32" s="214"/>
      <c r="H32" s="506">
        <f>SERVENTE!$D$119</f>
        <v>0</v>
      </c>
      <c r="I32" s="506"/>
      <c r="J32" s="506"/>
      <c r="K32" s="511">
        <f>ROUND(E32/E33*H32,2)</f>
        <v>0</v>
      </c>
      <c r="L32" s="511"/>
      <c r="M32" s="511"/>
    </row>
    <row r="33" spans="1:13" x14ac:dyDescent="0.25">
      <c r="A33" s="502"/>
      <c r="B33" s="502"/>
      <c r="C33" s="215"/>
      <c r="D33" s="213"/>
      <c r="E33" s="520">
        <v>1500</v>
      </c>
      <c r="F33" s="503"/>
      <c r="G33" s="214"/>
      <c r="H33" s="506"/>
      <c r="I33" s="506"/>
      <c r="J33" s="506"/>
      <c r="K33" s="511"/>
      <c r="L33" s="511"/>
      <c r="M33" s="511"/>
    </row>
    <row r="34" spans="1:13" x14ac:dyDescent="0.25">
      <c r="A34" s="492" t="s">
        <v>123</v>
      </c>
      <c r="B34" s="492"/>
      <c r="C34" s="492"/>
      <c r="D34" s="492"/>
      <c r="E34" s="492"/>
      <c r="F34" s="492"/>
      <c r="G34" s="492"/>
      <c r="H34" s="492"/>
      <c r="I34" s="492"/>
      <c r="J34" s="492"/>
      <c r="K34" s="216">
        <f>ROUND(SUM(K30:M33),2)</f>
        <v>0</v>
      </c>
      <c r="L34" s="216"/>
      <c r="M34" s="216"/>
    </row>
    <row r="35" spans="1:13" x14ac:dyDescent="0.25">
      <c r="A35" s="221"/>
      <c r="B35" s="222"/>
      <c r="C35" s="222"/>
      <c r="D35" s="222"/>
      <c r="E35" s="222"/>
      <c r="F35" s="222"/>
      <c r="G35" s="222"/>
      <c r="H35" s="222"/>
      <c r="I35" s="222"/>
      <c r="J35" s="222"/>
      <c r="K35" s="223"/>
      <c r="L35" s="223"/>
      <c r="M35" s="355"/>
    </row>
    <row r="36" spans="1:13" x14ac:dyDescent="0.25">
      <c r="A36" s="221"/>
      <c r="B36" s="222"/>
      <c r="C36" s="222"/>
      <c r="D36" s="222"/>
      <c r="E36" s="222"/>
      <c r="F36" s="222"/>
      <c r="G36" s="222"/>
      <c r="H36" s="222"/>
      <c r="I36" s="222"/>
      <c r="J36" s="222"/>
      <c r="K36" s="223"/>
      <c r="L36" s="223"/>
      <c r="M36" s="354"/>
    </row>
    <row r="37" spans="1:13" x14ac:dyDescent="0.25">
      <c r="A37" s="515" t="s">
        <v>127</v>
      </c>
      <c r="B37" s="515"/>
      <c r="C37" s="515"/>
      <c r="D37" s="515"/>
      <c r="E37" s="515"/>
      <c r="F37" s="515"/>
      <c r="G37" s="515"/>
      <c r="H37" s="515"/>
      <c r="I37" s="515"/>
      <c r="J37" s="515"/>
      <c r="K37" s="515"/>
      <c r="L37" s="515"/>
      <c r="M37" s="515"/>
    </row>
    <row r="38" spans="1:13" x14ac:dyDescent="0.25">
      <c r="A38" s="492" t="s">
        <v>117</v>
      </c>
      <c r="B38" s="492"/>
      <c r="C38" s="492" t="s">
        <v>118</v>
      </c>
      <c r="D38" s="492"/>
      <c r="E38" s="492"/>
      <c r="F38" s="492"/>
      <c r="G38" s="492"/>
      <c r="H38" s="492" t="s">
        <v>119</v>
      </c>
      <c r="I38" s="492"/>
      <c r="J38" s="492"/>
      <c r="K38" s="492" t="s">
        <v>120</v>
      </c>
      <c r="L38" s="492"/>
      <c r="M38" s="492"/>
    </row>
    <row r="39" spans="1:13" x14ac:dyDescent="0.25">
      <c r="A39" s="507" t="s">
        <v>121</v>
      </c>
      <c r="B39" s="507"/>
      <c r="C39" s="207"/>
      <c r="D39" s="208"/>
      <c r="E39" s="508">
        <v>1</v>
      </c>
      <c r="F39" s="508"/>
      <c r="G39" s="210"/>
      <c r="H39" s="521">
        <f>'ENCARREGADO(A)'!$D$119</f>
        <v>0</v>
      </c>
      <c r="I39" s="522"/>
      <c r="J39" s="523"/>
      <c r="K39" s="495">
        <f>ROUND(E39/(C40*G40)*H39,2)</f>
        <v>0</v>
      </c>
      <c r="L39" s="495"/>
      <c r="M39" s="495"/>
    </row>
    <row r="40" spans="1:13" x14ac:dyDescent="0.25">
      <c r="A40" s="507"/>
      <c r="B40" s="507"/>
      <c r="C40" s="496">
        <v>30</v>
      </c>
      <c r="D40" s="497"/>
      <c r="E40" s="508" t="s">
        <v>122</v>
      </c>
      <c r="F40" s="508"/>
      <c r="G40" s="211">
        <v>1250</v>
      </c>
      <c r="H40" s="524"/>
      <c r="I40" s="525"/>
      <c r="J40" s="526"/>
      <c r="K40" s="495"/>
      <c r="L40" s="495"/>
      <c r="M40" s="495"/>
    </row>
    <row r="41" spans="1:13" x14ac:dyDescent="0.25">
      <c r="A41" s="502" t="s">
        <v>75</v>
      </c>
      <c r="B41" s="502"/>
      <c r="C41" s="212"/>
      <c r="D41" s="213"/>
      <c r="E41" s="503">
        <v>1</v>
      </c>
      <c r="F41" s="503"/>
      <c r="G41" s="214"/>
      <c r="H41" s="506">
        <f>SERVENTE!$D$119</f>
        <v>0</v>
      </c>
      <c r="I41" s="506"/>
      <c r="J41" s="506"/>
      <c r="K41" s="511">
        <f>ROUND(E41/E42*H41,2)</f>
        <v>0</v>
      </c>
      <c r="L41" s="511"/>
      <c r="M41" s="511"/>
    </row>
    <row r="42" spans="1:13" x14ac:dyDescent="0.25">
      <c r="A42" s="502"/>
      <c r="B42" s="502"/>
      <c r="C42" s="215"/>
      <c r="D42" s="213"/>
      <c r="E42" s="520">
        <v>1250</v>
      </c>
      <c r="F42" s="503"/>
      <c r="G42" s="214"/>
      <c r="H42" s="506"/>
      <c r="I42" s="506"/>
      <c r="J42" s="506"/>
      <c r="K42" s="511"/>
      <c r="L42" s="511"/>
      <c r="M42" s="511"/>
    </row>
    <row r="43" spans="1:13" x14ac:dyDescent="0.25">
      <c r="A43" s="492" t="s">
        <v>123</v>
      </c>
      <c r="B43" s="492"/>
      <c r="C43" s="492"/>
      <c r="D43" s="492"/>
      <c r="E43" s="492"/>
      <c r="F43" s="492"/>
      <c r="G43" s="492"/>
      <c r="H43" s="492"/>
      <c r="I43" s="492"/>
      <c r="J43" s="492"/>
      <c r="K43" s="216">
        <f>ROUND(SUM(K39:M42),2)</f>
        <v>0</v>
      </c>
      <c r="L43" s="216"/>
      <c r="M43" s="216"/>
    </row>
    <row r="44" spans="1:13" x14ac:dyDescent="0.25">
      <c r="A44" s="221"/>
      <c r="B44" s="222"/>
      <c r="C44" s="222"/>
      <c r="D44" s="222"/>
      <c r="E44" s="222"/>
      <c r="F44" s="222"/>
      <c r="G44" s="222"/>
      <c r="H44" s="222"/>
      <c r="I44" s="222"/>
      <c r="J44" s="222"/>
      <c r="K44" s="223"/>
      <c r="L44" s="223"/>
      <c r="M44" s="355"/>
    </row>
    <row r="45" spans="1:13" x14ac:dyDescent="0.25">
      <c r="A45" s="221"/>
      <c r="B45" s="222"/>
      <c r="C45" s="222"/>
      <c r="D45" s="222"/>
      <c r="E45" s="222"/>
      <c r="F45" s="222"/>
      <c r="G45" s="222"/>
      <c r="H45" s="222"/>
      <c r="I45" s="222"/>
      <c r="J45" s="222"/>
      <c r="K45" s="223"/>
      <c r="L45" s="223"/>
      <c r="M45" s="354"/>
    </row>
    <row r="46" spans="1:13" x14ac:dyDescent="0.25">
      <c r="A46" s="515" t="s">
        <v>128</v>
      </c>
      <c r="B46" s="515"/>
      <c r="C46" s="515"/>
      <c r="D46" s="515"/>
      <c r="E46" s="515"/>
      <c r="F46" s="515"/>
      <c r="G46" s="515"/>
      <c r="H46" s="515"/>
      <c r="I46" s="515"/>
      <c r="J46" s="515"/>
      <c r="K46" s="515"/>
      <c r="L46" s="515"/>
      <c r="M46" s="515"/>
    </row>
    <row r="47" spans="1:13" x14ac:dyDescent="0.25">
      <c r="A47" s="492" t="s">
        <v>117</v>
      </c>
      <c r="B47" s="492"/>
      <c r="C47" s="492" t="s">
        <v>118</v>
      </c>
      <c r="D47" s="492"/>
      <c r="E47" s="492"/>
      <c r="F47" s="492"/>
      <c r="G47" s="492"/>
      <c r="H47" s="492" t="s">
        <v>119</v>
      </c>
      <c r="I47" s="492"/>
      <c r="J47" s="492"/>
      <c r="K47" s="492" t="s">
        <v>120</v>
      </c>
      <c r="L47" s="492"/>
      <c r="M47" s="492"/>
    </row>
    <row r="48" spans="1:13" x14ac:dyDescent="0.25">
      <c r="A48" s="507" t="s">
        <v>121</v>
      </c>
      <c r="B48" s="507"/>
      <c r="C48" s="207"/>
      <c r="D48" s="208"/>
      <c r="E48" s="508">
        <v>1</v>
      </c>
      <c r="F48" s="508"/>
      <c r="G48" s="210"/>
      <c r="H48" s="521">
        <f>'ENCARREGADO(A)'!$D$119</f>
        <v>0</v>
      </c>
      <c r="I48" s="522"/>
      <c r="J48" s="523"/>
      <c r="K48" s="495">
        <f>ROUND(E48/(C49*G49)*H48,2)</f>
        <v>0</v>
      </c>
      <c r="L48" s="495"/>
      <c r="M48" s="495"/>
    </row>
    <row r="49" spans="1:13" x14ac:dyDescent="0.25">
      <c r="A49" s="507"/>
      <c r="B49" s="507"/>
      <c r="C49" s="496">
        <v>30</v>
      </c>
      <c r="D49" s="497"/>
      <c r="E49" s="508" t="s">
        <v>122</v>
      </c>
      <c r="F49" s="508"/>
      <c r="G49" s="211">
        <v>250</v>
      </c>
      <c r="H49" s="524"/>
      <c r="I49" s="525"/>
      <c r="J49" s="526"/>
      <c r="K49" s="495"/>
      <c r="L49" s="495"/>
      <c r="M49" s="495"/>
    </row>
    <row r="50" spans="1:13" x14ac:dyDescent="0.25">
      <c r="A50" s="502" t="s">
        <v>75</v>
      </c>
      <c r="B50" s="502"/>
      <c r="C50" s="212"/>
      <c r="D50" s="213"/>
      <c r="E50" s="503">
        <v>1</v>
      </c>
      <c r="F50" s="503"/>
      <c r="G50" s="214"/>
      <c r="H50" s="506">
        <f>SERVENTE!$D$119</f>
        <v>0</v>
      </c>
      <c r="I50" s="506"/>
      <c r="J50" s="506"/>
      <c r="K50" s="511">
        <f>ROUND(E50/E51*H50,2)</f>
        <v>0</v>
      </c>
      <c r="L50" s="511"/>
      <c r="M50" s="511"/>
    </row>
    <row r="51" spans="1:13" x14ac:dyDescent="0.25">
      <c r="A51" s="502"/>
      <c r="B51" s="502"/>
      <c r="C51" s="215"/>
      <c r="D51" s="213"/>
      <c r="E51" s="520">
        <v>250</v>
      </c>
      <c r="F51" s="503"/>
      <c r="G51" s="214"/>
      <c r="H51" s="506"/>
      <c r="I51" s="506"/>
      <c r="J51" s="506"/>
      <c r="K51" s="511"/>
      <c r="L51" s="511"/>
      <c r="M51" s="511"/>
    </row>
    <row r="52" spans="1:13" x14ac:dyDescent="0.25">
      <c r="A52" s="492" t="s">
        <v>123</v>
      </c>
      <c r="B52" s="492"/>
      <c r="C52" s="492"/>
      <c r="D52" s="492"/>
      <c r="E52" s="492"/>
      <c r="F52" s="492"/>
      <c r="G52" s="492"/>
      <c r="H52" s="492"/>
      <c r="I52" s="492"/>
      <c r="J52" s="492"/>
      <c r="K52" s="216">
        <f>ROUND(SUM(K48:M51),2)</f>
        <v>0</v>
      </c>
      <c r="L52" s="216"/>
      <c r="M52" s="216"/>
    </row>
    <row r="53" spans="1:13" x14ac:dyDescent="0.25">
      <c r="A53" s="221"/>
      <c r="B53" s="222"/>
      <c r="C53" s="222"/>
      <c r="D53" s="222"/>
      <c r="E53" s="222"/>
      <c r="F53" s="222"/>
      <c r="G53" s="222"/>
      <c r="H53" s="222"/>
      <c r="I53" s="222"/>
      <c r="J53" s="222"/>
      <c r="K53" s="223"/>
      <c r="L53" s="223"/>
      <c r="M53" s="355"/>
    </row>
    <row r="54" spans="1:13" x14ac:dyDescent="0.25">
      <c r="A54" s="221"/>
      <c r="B54" s="222"/>
      <c r="C54" s="222"/>
      <c r="D54" s="222"/>
      <c r="E54" s="222"/>
      <c r="F54" s="222"/>
      <c r="G54" s="222"/>
      <c r="H54" s="222"/>
      <c r="I54" s="222"/>
      <c r="J54" s="222"/>
      <c r="K54" s="223"/>
      <c r="L54" s="223"/>
      <c r="M54" s="223"/>
    </row>
    <row r="55" spans="1:13" x14ac:dyDescent="0.25">
      <c r="A55" s="515" t="s">
        <v>129</v>
      </c>
      <c r="B55" s="515"/>
      <c r="C55" s="515"/>
      <c r="D55" s="515"/>
      <c r="E55" s="515"/>
      <c r="F55" s="515"/>
      <c r="G55" s="515"/>
      <c r="H55" s="515"/>
      <c r="I55" s="515"/>
      <c r="J55" s="515"/>
      <c r="K55" s="515"/>
      <c r="L55" s="515"/>
      <c r="M55" s="515"/>
    </row>
    <row r="56" spans="1:13" x14ac:dyDescent="0.25">
      <c r="A56" s="492" t="s">
        <v>117</v>
      </c>
      <c r="B56" s="492"/>
      <c r="C56" s="492" t="s">
        <v>130</v>
      </c>
      <c r="D56" s="492"/>
      <c r="E56" s="492"/>
      <c r="F56" s="492"/>
      <c r="G56" s="492"/>
      <c r="H56" s="492" t="s">
        <v>119</v>
      </c>
      <c r="I56" s="492"/>
      <c r="J56" s="492"/>
      <c r="K56" s="492" t="s">
        <v>120</v>
      </c>
      <c r="L56" s="492"/>
      <c r="M56" s="492"/>
    </row>
    <row r="57" spans="1:13" x14ac:dyDescent="0.25">
      <c r="A57" s="507" t="s">
        <v>121</v>
      </c>
      <c r="B57" s="507"/>
      <c r="C57" s="207"/>
      <c r="D57" s="208"/>
      <c r="E57" s="508">
        <v>1</v>
      </c>
      <c r="F57" s="508"/>
      <c r="G57" s="210"/>
      <c r="H57" s="521">
        <f>'ENCARREGADO(A)'!$D$119</f>
        <v>0</v>
      </c>
      <c r="I57" s="522"/>
      <c r="J57" s="523"/>
      <c r="K57" s="495">
        <f>ROUND(E57/(C58*G58)*H57,2)</f>
        <v>0</v>
      </c>
      <c r="L57" s="495"/>
      <c r="M57" s="495"/>
    </row>
    <row r="58" spans="1:13" x14ac:dyDescent="0.25">
      <c r="A58" s="507"/>
      <c r="B58" s="507"/>
      <c r="C58" s="496">
        <v>30</v>
      </c>
      <c r="D58" s="497"/>
      <c r="E58" s="508" t="s">
        <v>122</v>
      </c>
      <c r="F58" s="508"/>
      <c r="G58" s="211">
        <v>2250</v>
      </c>
      <c r="H58" s="524"/>
      <c r="I58" s="525"/>
      <c r="J58" s="526"/>
      <c r="K58" s="495"/>
      <c r="L58" s="495"/>
      <c r="M58" s="495"/>
    </row>
    <row r="59" spans="1:13" x14ac:dyDescent="0.25">
      <c r="A59" s="502" t="s">
        <v>75</v>
      </c>
      <c r="B59" s="502"/>
      <c r="C59" s="212"/>
      <c r="D59" s="213"/>
      <c r="E59" s="503">
        <v>1</v>
      </c>
      <c r="F59" s="503"/>
      <c r="G59" s="214"/>
      <c r="H59" s="506">
        <f>SERVENTE!$D$119</f>
        <v>0</v>
      </c>
      <c r="I59" s="506"/>
      <c r="J59" s="506"/>
      <c r="K59" s="511">
        <f>ROUND(E59/E60*H59,2)</f>
        <v>0</v>
      </c>
      <c r="L59" s="511"/>
      <c r="M59" s="511"/>
    </row>
    <row r="60" spans="1:13" x14ac:dyDescent="0.25">
      <c r="A60" s="502"/>
      <c r="B60" s="502"/>
      <c r="C60" s="215"/>
      <c r="D60" s="213"/>
      <c r="E60" s="520">
        <v>2250</v>
      </c>
      <c r="F60" s="503"/>
      <c r="G60" s="214"/>
      <c r="H60" s="506"/>
      <c r="I60" s="506"/>
      <c r="J60" s="506"/>
      <c r="K60" s="511"/>
      <c r="L60" s="511"/>
      <c r="M60" s="511"/>
    </row>
    <row r="61" spans="1:13" x14ac:dyDescent="0.25">
      <c r="A61" s="492" t="s">
        <v>123</v>
      </c>
      <c r="B61" s="492"/>
      <c r="C61" s="492"/>
      <c r="D61" s="492"/>
      <c r="E61" s="492"/>
      <c r="F61" s="492"/>
      <c r="G61" s="492"/>
      <c r="H61" s="492"/>
      <c r="I61" s="492"/>
      <c r="J61" s="492"/>
      <c r="K61" s="216">
        <f>ROUND(SUM(K57:M60),2)</f>
        <v>0</v>
      </c>
      <c r="L61" s="216"/>
      <c r="M61" s="216"/>
    </row>
    <row r="62" spans="1:13" x14ac:dyDescent="0.25">
      <c r="A62" s="224"/>
      <c r="B62" s="225"/>
      <c r="C62" s="225"/>
      <c r="D62" s="225"/>
      <c r="E62" s="225"/>
      <c r="F62" s="225"/>
      <c r="G62" s="225"/>
      <c r="H62" s="225"/>
      <c r="I62" s="225"/>
      <c r="J62" s="225"/>
      <c r="K62" s="226"/>
      <c r="L62" s="226"/>
      <c r="M62" s="227"/>
    </row>
    <row r="63" spans="1:13" x14ac:dyDescent="0.25">
      <c r="A63" s="224"/>
      <c r="B63" s="225"/>
      <c r="C63" s="225"/>
      <c r="D63" s="225"/>
      <c r="E63" s="225"/>
      <c r="F63" s="225"/>
      <c r="G63" s="225"/>
      <c r="H63" s="225"/>
      <c r="I63" s="225"/>
      <c r="J63" s="225"/>
      <c r="K63" s="226"/>
      <c r="L63" s="226"/>
      <c r="M63" s="227"/>
    </row>
    <row r="64" spans="1:13" x14ac:dyDescent="0.25">
      <c r="A64" s="515" t="s">
        <v>131</v>
      </c>
      <c r="B64" s="515"/>
      <c r="C64" s="515"/>
      <c r="D64" s="515"/>
      <c r="E64" s="515"/>
      <c r="F64" s="515"/>
      <c r="G64" s="515"/>
      <c r="H64" s="515"/>
      <c r="I64" s="515"/>
      <c r="J64" s="515"/>
      <c r="K64" s="515"/>
      <c r="L64" s="515"/>
      <c r="M64" s="515"/>
    </row>
    <row r="65" spans="1:13" x14ac:dyDescent="0.25">
      <c r="A65" s="492" t="s">
        <v>117</v>
      </c>
      <c r="B65" s="492"/>
      <c r="C65" s="492" t="s">
        <v>130</v>
      </c>
      <c r="D65" s="492"/>
      <c r="E65" s="492"/>
      <c r="F65" s="492"/>
      <c r="G65" s="492"/>
      <c r="H65" s="492" t="s">
        <v>119</v>
      </c>
      <c r="I65" s="492"/>
      <c r="J65" s="492"/>
      <c r="K65" s="492" t="s">
        <v>120</v>
      </c>
      <c r="L65" s="492"/>
      <c r="M65" s="492"/>
    </row>
    <row r="66" spans="1:13" x14ac:dyDescent="0.25">
      <c r="A66" s="507" t="s">
        <v>121</v>
      </c>
      <c r="B66" s="507"/>
      <c r="C66" s="207"/>
      <c r="D66" s="208"/>
      <c r="E66" s="508">
        <v>1</v>
      </c>
      <c r="F66" s="508"/>
      <c r="G66" s="210"/>
      <c r="H66" s="521">
        <f>'ENCARREGADO(A)'!$D$119</f>
        <v>0</v>
      </c>
      <c r="I66" s="522"/>
      <c r="J66" s="523"/>
      <c r="K66" s="495">
        <f>ROUND(E66/(C67*G67)*H66,2)</f>
        <v>0</v>
      </c>
      <c r="L66" s="495"/>
      <c r="M66" s="495"/>
    </row>
    <row r="67" spans="1:13" x14ac:dyDescent="0.25">
      <c r="A67" s="507"/>
      <c r="B67" s="507"/>
      <c r="C67" s="496">
        <v>30</v>
      </c>
      <c r="D67" s="497"/>
      <c r="E67" s="508" t="s">
        <v>122</v>
      </c>
      <c r="F67" s="508"/>
      <c r="G67" s="211">
        <v>7500</v>
      </c>
      <c r="H67" s="524"/>
      <c r="I67" s="525"/>
      <c r="J67" s="526"/>
      <c r="K67" s="495"/>
      <c r="L67" s="495"/>
      <c r="M67" s="495"/>
    </row>
    <row r="68" spans="1:13" x14ac:dyDescent="0.25">
      <c r="A68" s="502" t="s">
        <v>75</v>
      </c>
      <c r="B68" s="502"/>
      <c r="C68" s="212"/>
      <c r="D68" s="213"/>
      <c r="E68" s="503">
        <v>1</v>
      </c>
      <c r="F68" s="503"/>
      <c r="G68" s="214"/>
      <c r="H68" s="506">
        <f>SERVENTE!$D$119</f>
        <v>0</v>
      </c>
      <c r="I68" s="506"/>
      <c r="J68" s="506"/>
      <c r="K68" s="511">
        <f>ROUND(E68/E69*H68,2)</f>
        <v>0</v>
      </c>
      <c r="L68" s="511"/>
      <c r="M68" s="511"/>
    </row>
    <row r="69" spans="1:13" x14ac:dyDescent="0.25">
      <c r="A69" s="502"/>
      <c r="B69" s="502"/>
      <c r="C69" s="215"/>
      <c r="D69" s="213"/>
      <c r="E69" s="520">
        <v>7500</v>
      </c>
      <c r="F69" s="503"/>
      <c r="G69" s="214"/>
      <c r="H69" s="506"/>
      <c r="I69" s="506"/>
      <c r="J69" s="506"/>
      <c r="K69" s="511"/>
      <c r="L69" s="511"/>
      <c r="M69" s="511"/>
    </row>
    <row r="70" spans="1:13" x14ac:dyDescent="0.25">
      <c r="A70" s="492" t="s">
        <v>123</v>
      </c>
      <c r="B70" s="492"/>
      <c r="C70" s="492"/>
      <c r="D70" s="492"/>
      <c r="E70" s="492"/>
      <c r="F70" s="492"/>
      <c r="G70" s="492"/>
      <c r="H70" s="492"/>
      <c r="I70" s="492"/>
      <c r="J70" s="492"/>
      <c r="K70" s="216">
        <f>ROUND(SUM(K66:M69),2)</f>
        <v>0</v>
      </c>
      <c r="L70" s="216"/>
      <c r="M70" s="216"/>
    </row>
    <row r="71" spans="1:13" x14ac:dyDescent="0.25">
      <c r="A71" s="224"/>
      <c r="B71" s="225"/>
      <c r="C71" s="225"/>
      <c r="D71" s="225"/>
      <c r="E71" s="225"/>
      <c r="F71" s="225"/>
      <c r="G71" s="225"/>
      <c r="H71" s="225"/>
      <c r="I71" s="225"/>
      <c r="J71" s="225"/>
      <c r="K71" s="226"/>
      <c r="L71" s="226"/>
      <c r="M71" s="356"/>
    </row>
    <row r="72" spans="1:13" x14ac:dyDescent="0.25">
      <c r="A72" s="224"/>
      <c r="B72" s="225"/>
      <c r="C72" s="225"/>
      <c r="D72" s="225"/>
      <c r="E72" s="225"/>
      <c r="F72" s="225"/>
      <c r="G72" s="225"/>
      <c r="H72" s="225"/>
      <c r="I72" s="225"/>
      <c r="J72" s="225"/>
      <c r="K72" s="226"/>
      <c r="L72" s="226"/>
      <c r="M72" s="357"/>
    </row>
    <row r="73" spans="1:13" x14ac:dyDescent="0.25">
      <c r="A73" s="515" t="s">
        <v>132</v>
      </c>
      <c r="B73" s="515"/>
      <c r="C73" s="515"/>
      <c r="D73" s="515"/>
      <c r="E73" s="515"/>
      <c r="F73" s="515"/>
      <c r="G73" s="515"/>
      <c r="H73" s="515"/>
      <c r="I73" s="515"/>
      <c r="J73" s="515"/>
      <c r="K73" s="515"/>
      <c r="L73" s="515"/>
      <c r="M73" s="515"/>
    </row>
    <row r="74" spans="1:13" ht="60" x14ac:dyDescent="0.25">
      <c r="A74" s="492" t="s">
        <v>133</v>
      </c>
      <c r="B74" s="492" t="s">
        <v>134</v>
      </c>
      <c r="C74" s="492"/>
      <c r="D74" s="492"/>
      <c r="E74" s="492"/>
      <c r="F74" s="492"/>
      <c r="G74" s="206" t="s">
        <v>135</v>
      </c>
      <c r="H74" s="492" t="s">
        <v>136</v>
      </c>
      <c r="I74" s="492"/>
      <c r="J74" s="206" t="s">
        <v>137</v>
      </c>
      <c r="K74" s="492" t="s">
        <v>138</v>
      </c>
      <c r="L74" s="492"/>
      <c r="M74" s="206" t="s">
        <v>139</v>
      </c>
    </row>
    <row r="75" spans="1:13" x14ac:dyDescent="0.25">
      <c r="A75" s="492"/>
      <c r="B75" s="492" t="s">
        <v>140</v>
      </c>
      <c r="C75" s="492"/>
      <c r="D75" s="492"/>
      <c r="E75" s="492"/>
      <c r="F75" s="492"/>
      <c r="G75" s="206" t="s">
        <v>141</v>
      </c>
      <c r="H75" s="492" t="s">
        <v>142</v>
      </c>
      <c r="I75" s="492"/>
      <c r="J75" s="206" t="s">
        <v>143</v>
      </c>
      <c r="K75" s="492" t="s">
        <v>144</v>
      </c>
      <c r="L75" s="492"/>
      <c r="M75" s="206" t="s">
        <v>145</v>
      </c>
    </row>
    <row r="76" spans="1:13" x14ac:dyDescent="0.25">
      <c r="A76" s="507" t="s">
        <v>121</v>
      </c>
      <c r="B76" s="207"/>
      <c r="C76" s="508">
        <v>1</v>
      </c>
      <c r="D76" s="508"/>
      <c r="E76" s="508"/>
      <c r="F76" s="210"/>
      <c r="G76" s="507">
        <v>17.16</v>
      </c>
      <c r="H76" s="507">
        <v>1</v>
      </c>
      <c r="I76" s="507"/>
      <c r="J76" s="509">
        <v>1.3468013468013471E-6</v>
      </c>
      <c r="K76" s="510">
        <f>'ENCARREGADO(A)'!$D$119</f>
        <v>0</v>
      </c>
      <c r="L76" s="510"/>
      <c r="M76" s="495">
        <f>ROUND(K76*J76,2)</f>
        <v>0</v>
      </c>
    </row>
    <row r="77" spans="1:13" x14ac:dyDescent="0.25">
      <c r="A77" s="507"/>
      <c r="B77" s="517">
        <v>30</v>
      </c>
      <c r="C77" s="508"/>
      <c r="D77" s="209" t="s">
        <v>122</v>
      </c>
      <c r="E77" s="518">
        <v>2250</v>
      </c>
      <c r="F77" s="519"/>
      <c r="G77" s="507"/>
      <c r="H77" s="507">
        <v>188.76</v>
      </c>
      <c r="I77" s="507"/>
      <c r="J77" s="509"/>
      <c r="K77" s="510"/>
      <c r="L77" s="510"/>
      <c r="M77" s="495"/>
    </row>
    <row r="78" spans="1:13" x14ac:dyDescent="0.25">
      <c r="A78" s="502" t="s">
        <v>75</v>
      </c>
      <c r="B78" s="212"/>
      <c r="C78" s="503">
        <v>1</v>
      </c>
      <c r="D78" s="503"/>
      <c r="E78" s="503"/>
      <c r="F78" s="214"/>
      <c r="G78" s="502">
        <v>17.16</v>
      </c>
      <c r="H78" s="502">
        <v>1</v>
      </c>
      <c r="I78" s="502"/>
      <c r="J78" s="516">
        <v>4.0404040404040412E-5</v>
      </c>
      <c r="K78" s="506">
        <f>SERVENTE!$D$119</f>
        <v>0</v>
      </c>
      <c r="L78" s="506"/>
      <c r="M78" s="511">
        <f>ROUND(K78*J78,2)</f>
        <v>0</v>
      </c>
    </row>
    <row r="79" spans="1:13" x14ac:dyDescent="0.25">
      <c r="A79" s="502"/>
      <c r="B79" s="228"/>
      <c r="C79" s="512">
        <v>2250</v>
      </c>
      <c r="D79" s="512"/>
      <c r="E79" s="512"/>
      <c r="F79" s="229"/>
      <c r="G79" s="502"/>
      <c r="H79" s="502">
        <v>188.76</v>
      </c>
      <c r="I79" s="502"/>
      <c r="J79" s="516"/>
      <c r="K79" s="506"/>
      <c r="L79" s="506"/>
      <c r="M79" s="511"/>
    </row>
    <row r="80" spans="1:13" x14ac:dyDescent="0.25">
      <c r="A80" s="492" t="s">
        <v>123</v>
      </c>
      <c r="B80" s="492"/>
      <c r="C80" s="492"/>
      <c r="D80" s="492"/>
      <c r="E80" s="492"/>
      <c r="F80" s="492"/>
      <c r="G80" s="492"/>
      <c r="H80" s="492"/>
      <c r="I80" s="492"/>
      <c r="J80" s="492"/>
      <c r="K80" s="492"/>
      <c r="L80" s="492"/>
      <c r="M80" s="230">
        <f>ROUND(SUM(M76:M79),2)</f>
        <v>0</v>
      </c>
    </row>
    <row r="81" spans="1:13" x14ac:dyDescent="0.25">
      <c r="A81" s="221"/>
      <c r="B81" s="222"/>
      <c r="C81" s="222"/>
      <c r="D81" s="222"/>
      <c r="E81" s="222"/>
      <c r="F81" s="222"/>
      <c r="G81" s="222"/>
      <c r="H81" s="222"/>
      <c r="I81" s="222"/>
      <c r="J81" s="222"/>
      <c r="K81" s="223"/>
      <c r="L81" s="223"/>
      <c r="M81" s="355"/>
    </row>
    <row r="82" spans="1:13" x14ac:dyDescent="0.25">
      <c r="A82" s="221"/>
      <c r="B82" s="222"/>
      <c r="C82" s="222"/>
      <c r="D82" s="222"/>
      <c r="E82" s="222"/>
      <c r="F82" s="222"/>
      <c r="G82" s="222"/>
      <c r="H82" s="222"/>
      <c r="I82" s="222"/>
      <c r="J82" s="222"/>
      <c r="K82" s="223"/>
      <c r="L82" s="223"/>
      <c r="M82" s="354"/>
    </row>
    <row r="83" spans="1:13" x14ac:dyDescent="0.25">
      <c r="A83" s="515" t="s">
        <v>146</v>
      </c>
      <c r="B83" s="515"/>
      <c r="C83" s="515"/>
      <c r="D83" s="515"/>
      <c r="E83" s="515"/>
      <c r="F83" s="515"/>
      <c r="G83" s="515"/>
      <c r="H83" s="515"/>
      <c r="I83" s="515"/>
      <c r="J83" s="515"/>
      <c r="K83" s="515"/>
      <c r="L83" s="515"/>
      <c r="M83" s="515"/>
    </row>
    <row r="84" spans="1:13" ht="60" x14ac:dyDescent="0.25">
      <c r="A84" s="492" t="s">
        <v>133</v>
      </c>
      <c r="B84" s="492" t="s">
        <v>130</v>
      </c>
      <c r="C84" s="492"/>
      <c r="D84" s="492"/>
      <c r="E84" s="492"/>
      <c r="F84" s="492"/>
      <c r="G84" s="206" t="s">
        <v>135</v>
      </c>
      <c r="H84" s="492" t="s">
        <v>136</v>
      </c>
      <c r="I84" s="492"/>
      <c r="J84" s="206" t="s">
        <v>147</v>
      </c>
      <c r="K84" s="492" t="s">
        <v>148</v>
      </c>
      <c r="L84" s="492"/>
      <c r="M84" s="206" t="s">
        <v>149</v>
      </c>
    </row>
    <row r="85" spans="1:13" x14ac:dyDescent="0.25">
      <c r="A85" s="492"/>
      <c r="B85" s="492" t="s">
        <v>140</v>
      </c>
      <c r="C85" s="492"/>
      <c r="D85" s="492"/>
      <c r="E85" s="492"/>
      <c r="F85" s="492"/>
      <c r="G85" s="206" t="s">
        <v>141</v>
      </c>
      <c r="H85" s="492" t="s">
        <v>142</v>
      </c>
      <c r="I85" s="492"/>
      <c r="J85" s="206" t="s">
        <v>143</v>
      </c>
      <c r="K85" s="492" t="s">
        <v>144</v>
      </c>
      <c r="L85" s="492"/>
      <c r="M85" s="206" t="s">
        <v>145</v>
      </c>
    </row>
    <row r="86" spans="1:13" x14ac:dyDescent="0.25">
      <c r="A86" s="507" t="s">
        <v>121</v>
      </c>
      <c r="B86" s="207"/>
      <c r="C86" s="508">
        <v>1</v>
      </c>
      <c r="D86" s="508"/>
      <c r="E86" s="508"/>
      <c r="F86" s="210"/>
      <c r="G86" s="507">
        <v>8</v>
      </c>
      <c r="H86" s="501">
        <v>1</v>
      </c>
      <c r="I86" s="501"/>
      <c r="J86" s="509">
        <v>9.7429564514204013E-6</v>
      </c>
      <c r="K86" s="510">
        <f>'ENCARREGADO(A)'!$D$119</f>
        <v>0</v>
      </c>
      <c r="L86" s="510"/>
      <c r="M86" s="495">
        <f>ROUND(K86*J86,2)</f>
        <v>0</v>
      </c>
    </row>
    <row r="87" spans="1:13" x14ac:dyDescent="0.25">
      <c r="A87" s="507"/>
      <c r="B87" s="496">
        <v>30</v>
      </c>
      <c r="C87" s="497"/>
      <c r="D87" s="209" t="s">
        <v>122</v>
      </c>
      <c r="E87" s="498">
        <v>145</v>
      </c>
      <c r="F87" s="499"/>
      <c r="G87" s="507"/>
      <c r="H87" s="501">
        <v>188.76</v>
      </c>
      <c r="I87" s="501"/>
      <c r="J87" s="509"/>
      <c r="K87" s="510"/>
      <c r="L87" s="510"/>
      <c r="M87" s="495"/>
    </row>
    <row r="88" spans="1:13" x14ac:dyDescent="0.25">
      <c r="A88" s="502" t="s">
        <v>75</v>
      </c>
      <c r="B88" s="212"/>
      <c r="C88" s="503">
        <v>1</v>
      </c>
      <c r="D88" s="503"/>
      <c r="E88" s="503"/>
      <c r="F88" s="214"/>
      <c r="G88" s="502">
        <v>8</v>
      </c>
      <c r="H88" s="504">
        <v>1</v>
      </c>
      <c r="I88" s="504"/>
      <c r="J88" s="516">
        <v>2.9228869354261204E-4</v>
      </c>
      <c r="K88" s="506">
        <f>SERVENTE!$D$119</f>
        <v>0</v>
      </c>
      <c r="L88" s="506"/>
      <c r="M88" s="511">
        <f>ROUND(K88*J88,2)</f>
        <v>0</v>
      </c>
    </row>
    <row r="89" spans="1:13" x14ac:dyDescent="0.25">
      <c r="A89" s="502"/>
      <c r="B89" s="228"/>
      <c r="C89" s="512">
        <v>145</v>
      </c>
      <c r="D89" s="512"/>
      <c r="E89" s="512"/>
      <c r="F89" s="229"/>
      <c r="G89" s="502"/>
      <c r="H89" s="504">
        <v>188.76</v>
      </c>
      <c r="I89" s="504"/>
      <c r="J89" s="516"/>
      <c r="K89" s="506"/>
      <c r="L89" s="506"/>
      <c r="M89" s="511"/>
    </row>
    <row r="90" spans="1:13" x14ac:dyDescent="0.25">
      <c r="A90" s="492" t="s">
        <v>123</v>
      </c>
      <c r="B90" s="492"/>
      <c r="C90" s="492"/>
      <c r="D90" s="492"/>
      <c r="E90" s="492"/>
      <c r="F90" s="492"/>
      <c r="G90" s="492"/>
      <c r="H90" s="492"/>
      <c r="I90" s="492"/>
      <c r="J90" s="492"/>
      <c r="K90" s="492"/>
      <c r="L90" s="492"/>
      <c r="M90" s="230">
        <f>ROUND(SUM(M86:M89),2)</f>
        <v>0</v>
      </c>
    </row>
    <row r="91" spans="1:13" x14ac:dyDescent="0.25">
      <c r="A91" s="231"/>
      <c r="B91" s="232"/>
      <c r="C91" s="232"/>
      <c r="D91" s="233"/>
      <c r="E91" s="233"/>
      <c r="F91" s="232"/>
      <c r="G91" s="232"/>
      <c r="H91" s="232"/>
      <c r="I91" s="232"/>
      <c r="J91" s="232"/>
      <c r="K91" s="232"/>
      <c r="L91" s="232"/>
      <c r="M91" s="358"/>
    </row>
    <row r="92" spans="1:13" x14ac:dyDescent="0.25">
      <c r="A92" s="231"/>
      <c r="B92" s="232"/>
      <c r="C92" s="232"/>
      <c r="D92" s="233"/>
      <c r="E92" s="233"/>
      <c r="F92" s="232"/>
      <c r="G92" s="232"/>
      <c r="H92" s="232"/>
      <c r="I92" s="232"/>
      <c r="J92" s="232"/>
      <c r="K92" s="232"/>
      <c r="L92" s="232"/>
      <c r="M92" s="359"/>
    </row>
    <row r="93" spans="1:13" x14ac:dyDescent="0.25">
      <c r="A93" s="515" t="s">
        <v>150</v>
      </c>
      <c r="B93" s="515"/>
      <c r="C93" s="515"/>
      <c r="D93" s="515"/>
      <c r="E93" s="515"/>
      <c r="F93" s="515"/>
      <c r="G93" s="515"/>
      <c r="H93" s="515"/>
      <c r="I93" s="515"/>
      <c r="J93" s="515"/>
      <c r="K93" s="515"/>
      <c r="L93" s="515"/>
      <c r="M93" s="515"/>
    </row>
    <row r="94" spans="1:13" ht="60" x14ac:dyDescent="0.25">
      <c r="A94" s="492" t="s">
        <v>133</v>
      </c>
      <c r="B94" s="492" t="s">
        <v>130</v>
      </c>
      <c r="C94" s="492"/>
      <c r="D94" s="492"/>
      <c r="E94" s="492"/>
      <c r="F94" s="492"/>
      <c r="G94" s="206" t="s">
        <v>135</v>
      </c>
      <c r="H94" s="492" t="s">
        <v>136</v>
      </c>
      <c r="I94" s="492"/>
      <c r="J94" s="206" t="s">
        <v>147</v>
      </c>
      <c r="K94" s="492" t="s">
        <v>148</v>
      </c>
      <c r="L94" s="492"/>
      <c r="M94" s="206" t="s">
        <v>149</v>
      </c>
    </row>
    <row r="95" spans="1:13" x14ac:dyDescent="0.25">
      <c r="A95" s="492"/>
      <c r="B95" s="492" t="s">
        <v>140</v>
      </c>
      <c r="C95" s="492"/>
      <c r="D95" s="492"/>
      <c r="E95" s="492"/>
      <c r="F95" s="492"/>
      <c r="G95" s="206" t="s">
        <v>141</v>
      </c>
      <c r="H95" s="492" t="s">
        <v>142</v>
      </c>
      <c r="I95" s="492"/>
      <c r="J95" s="206" t="s">
        <v>143</v>
      </c>
      <c r="K95" s="492" t="s">
        <v>144</v>
      </c>
      <c r="L95" s="492"/>
      <c r="M95" s="206" t="s">
        <v>145</v>
      </c>
    </row>
    <row r="96" spans="1:13" x14ac:dyDescent="0.25">
      <c r="A96" s="507" t="s">
        <v>121</v>
      </c>
      <c r="B96" s="207"/>
      <c r="C96" s="508">
        <v>1</v>
      </c>
      <c r="D96" s="508"/>
      <c r="E96" s="508"/>
      <c r="F96" s="210"/>
      <c r="G96" s="507">
        <v>16</v>
      </c>
      <c r="H96" s="501">
        <v>1</v>
      </c>
      <c r="I96" s="501"/>
      <c r="J96" s="509">
        <v>8.310168737976225E-6</v>
      </c>
      <c r="K96" s="510">
        <f>'ENCARREGADO(A)'!$D$119</f>
        <v>0</v>
      </c>
      <c r="L96" s="510"/>
      <c r="M96" s="495">
        <f>ROUND(K96*J96,2)</f>
        <v>0</v>
      </c>
    </row>
    <row r="97" spans="1:13" x14ac:dyDescent="0.25">
      <c r="A97" s="507"/>
      <c r="B97" s="496">
        <v>30</v>
      </c>
      <c r="C97" s="497"/>
      <c r="D97" s="209" t="s">
        <v>122</v>
      </c>
      <c r="E97" s="498">
        <v>340</v>
      </c>
      <c r="F97" s="499"/>
      <c r="G97" s="507"/>
      <c r="H97" s="501">
        <v>188.76</v>
      </c>
      <c r="I97" s="501"/>
      <c r="J97" s="509"/>
      <c r="K97" s="510"/>
      <c r="L97" s="510"/>
      <c r="M97" s="495"/>
    </row>
    <row r="98" spans="1:13" x14ac:dyDescent="0.25">
      <c r="A98" s="502" t="s">
        <v>75</v>
      </c>
      <c r="B98" s="212"/>
      <c r="C98" s="503">
        <v>1</v>
      </c>
      <c r="D98" s="503"/>
      <c r="E98" s="503"/>
      <c r="F98" s="214"/>
      <c r="G98" s="502">
        <v>16</v>
      </c>
      <c r="H98" s="504">
        <v>1</v>
      </c>
      <c r="I98" s="504"/>
      <c r="J98" s="516">
        <v>2.4930506213928678E-4</v>
      </c>
      <c r="K98" s="506">
        <f>SERVENTE!$D$119</f>
        <v>0</v>
      </c>
      <c r="L98" s="506"/>
      <c r="M98" s="511">
        <f>ROUND(K98*J98,2)</f>
        <v>0</v>
      </c>
    </row>
    <row r="99" spans="1:13" x14ac:dyDescent="0.25">
      <c r="A99" s="502"/>
      <c r="B99" s="228"/>
      <c r="C99" s="512">
        <v>340</v>
      </c>
      <c r="D99" s="512"/>
      <c r="E99" s="512"/>
      <c r="F99" s="229"/>
      <c r="G99" s="502"/>
      <c r="H99" s="504">
        <v>188.76</v>
      </c>
      <c r="I99" s="504"/>
      <c r="J99" s="516"/>
      <c r="K99" s="506"/>
      <c r="L99" s="506"/>
      <c r="M99" s="511"/>
    </row>
    <row r="100" spans="1:13" x14ac:dyDescent="0.25">
      <c r="A100" s="492" t="s">
        <v>123</v>
      </c>
      <c r="B100" s="492"/>
      <c r="C100" s="492"/>
      <c r="D100" s="492"/>
      <c r="E100" s="492"/>
      <c r="F100" s="492"/>
      <c r="G100" s="492"/>
      <c r="H100" s="492"/>
      <c r="I100" s="492"/>
      <c r="J100" s="492"/>
      <c r="K100" s="492"/>
      <c r="L100" s="492"/>
      <c r="M100" s="230">
        <f>ROUND(SUM(M96:M99),2)</f>
        <v>0</v>
      </c>
    </row>
    <row r="101" spans="1:13" x14ac:dyDescent="0.25">
      <c r="A101" s="231"/>
      <c r="B101" s="232"/>
      <c r="C101" s="232"/>
      <c r="D101" s="233"/>
      <c r="E101" s="233"/>
      <c r="F101" s="232"/>
      <c r="G101" s="232"/>
      <c r="H101" s="232"/>
      <c r="I101" s="232"/>
      <c r="J101" s="232"/>
      <c r="K101" s="232"/>
      <c r="L101" s="232"/>
      <c r="M101" s="358"/>
    </row>
    <row r="102" spans="1:13" x14ac:dyDescent="0.25">
      <c r="A102" s="231"/>
      <c r="B102" s="232"/>
      <c r="C102" s="232"/>
      <c r="D102" s="233"/>
      <c r="E102" s="233"/>
      <c r="F102" s="232"/>
      <c r="G102" s="232"/>
      <c r="H102" s="232"/>
      <c r="I102" s="232"/>
      <c r="J102" s="232"/>
      <c r="K102" s="232"/>
      <c r="L102" s="232"/>
      <c r="M102" s="359"/>
    </row>
    <row r="103" spans="1:13" x14ac:dyDescent="0.25">
      <c r="A103" s="515" t="s">
        <v>151</v>
      </c>
      <c r="B103" s="515"/>
      <c r="C103" s="515"/>
      <c r="D103" s="515"/>
      <c r="E103" s="515"/>
      <c r="F103" s="515"/>
      <c r="G103" s="515"/>
      <c r="H103" s="515"/>
      <c r="I103" s="515"/>
      <c r="J103" s="515"/>
      <c r="K103" s="515"/>
      <c r="L103" s="515"/>
      <c r="M103" s="515"/>
    </row>
    <row r="104" spans="1:13" ht="60" x14ac:dyDescent="0.25">
      <c r="A104" s="492" t="s">
        <v>133</v>
      </c>
      <c r="B104" s="492" t="s">
        <v>130</v>
      </c>
      <c r="C104" s="492"/>
      <c r="D104" s="492"/>
      <c r="E104" s="492"/>
      <c r="F104" s="492"/>
      <c r="G104" s="206" t="s">
        <v>135</v>
      </c>
      <c r="H104" s="492" t="s">
        <v>136</v>
      </c>
      <c r="I104" s="492"/>
      <c r="J104" s="206" t="s">
        <v>147</v>
      </c>
      <c r="K104" s="492" t="s">
        <v>148</v>
      </c>
      <c r="L104" s="492"/>
      <c r="M104" s="206" t="s">
        <v>149</v>
      </c>
    </row>
    <row r="105" spans="1:13" x14ac:dyDescent="0.25">
      <c r="A105" s="492"/>
      <c r="B105" s="492" t="s">
        <v>140</v>
      </c>
      <c r="C105" s="492"/>
      <c r="D105" s="492"/>
      <c r="E105" s="492"/>
      <c r="F105" s="492"/>
      <c r="G105" s="206" t="s">
        <v>141</v>
      </c>
      <c r="H105" s="492" t="s">
        <v>142</v>
      </c>
      <c r="I105" s="492"/>
      <c r="J105" s="206" t="s">
        <v>143</v>
      </c>
      <c r="K105" s="492" t="s">
        <v>144</v>
      </c>
      <c r="L105" s="492"/>
      <c r="M105" s="206" t="s">
        <v>145</v>
      </c>
    </row>
    <row r="106" spans="1:13" x14ac:dyDescent="0.25">
      <c r="A106" s="507" t="s">
        <v>121</v>
      </c>
      <c r="B106" s="207"/>
      <c r="C106" s="508">
        <v>1</v>
      </c>
      <c r="D106" s="508"/>
      <c r="E106" s="508"/>
      <c r="F106" s="210"/>
      <c r="G106" s="507">
        <v>16</v>
      </c>
      <c r="H106" s="501">
        <v>1</v>
      </c>
      <c r="I106" s="501"/>
      <c r="J106" s="509">
        <v>8.310168737976225E-6</v>
      </c>
      <c r="K106" s="510">
        <f>'ENCARREGADO(A)'!$D$119</f>
        <v>0</v>
      </c>
      <c r="L106" s="510"/>
      <c r="M106" s="495">
        <f>ROUND(K106*J106,2)</f>
        <v>0</v>
      </c>
    </row>
    <row r="107" spans="1:13" x14ac:dyDescent="0.25">
      <c r="A107" s="507"/>
      <c r="B107" s="496">
        <v>30</v>
      </c>
      <c r="C107" s="497"/>
      <c r="D107" s="209" t="s">
        <v>122</v>
      </c>
      <c r="E107" s="498">
        <v>340</v>
      </c>
      <c r="F107" s="499"/>
      <c r="G107" s="507"/>
      <c r="H107" s="501">
        <v>188.76</v>
      </c>
      <c r="I107" s="501"/>
      <c r="J107" s="509"/>
      <c r="K107" s="510"/>
      <c r="L107" s="510"/>
      <c r="M107" s="495"/>
    </row>
    <row r="108" spans="1:13" x14ac:dyDescent="0.25">
      <c r="A108" s="502" t="s">
        <v>75</v>
      </c>
      <c r="B108" s="212"/>
      <c r="C108" s="503">
        <v>1</v>
      </c>
      <c r="D108" s="503"/>
      <c r="E108" s="503"/>
      <c r="F108" s="214"/>
      <c r="G108" s="502">
        <v>16</v>
      </c>
      <c r="H108" s="504">
        <v>1</v>
      </c>
      <c r="I108" s="504"/>
      <c r="J108" s="516">
        <v>2.4930506213928678E-4</v>
      </c>
      <c r="K108" s="506">
        <f>SERVENTE!$D$119</f>
        <v>0</v>
      </c>
      <c r="L108" s="506"/>
      <c r="M108" s="511">
        <f>ROUND(K108*J108,2)</f>
        <v>0</v>
      </c>
    </row>
    <row r="109" spans="1:13" x14ac:dyDescent="0.25">
      <c r="A109" s="502"/>
      <c r="B109" s="228"/>
      <c r="C109" s="512">
        <v>340</v>
      </c>
      <c r="D109" s="512"/>
      <c r="E109" s="512"/>
      <c r="F109" s="229"/>
      <c r="G109" s="502"/>
      <c r="H109" s="504">
        <v>188.76</v>
      </c>
      <c r="I109" s="504"/>
      <c r="J109" s="516"/>
      <c r="K109" s="506"/>
      <c r="L109" s="506"/>
      <c r="M109" s="511"/>
    </row>
    <row r="110" spans="1:13" x14ac:dyDescent="0.25">
      <c r="A110" s="492" t="s">
        <v>123</v>
      </c>
      <c r="B110" s="492"/>
      <c r="C110" s="492"/>
      <c r="D110" s="492"/>
      <c r="E110" s="492"/>
      <c r="F110" s="492"/>
      <c r="G110" s="492"/>
      <c r="H110" s="492"/>
      <c r="I110" s="492"/>
      <c r="J110" s="492"/>
      <c r="K110" s="492"/>
      <c r="L110" s="492"/>
      <c r="M110" s="230">
        <f>ROUND(SUM(M106:M109),2)</f>
        <v>0</v>
      </c>
    </row>
    <row r="111" spans="1:13" x14ac:dyDescent="0.25">
      <c r="A111" s="360"/>
      <c r="B111" s="358"/>
      <c r="C111" s="358"/>
      <c r="D111" s="361"/>
      <c r="E111" s="361"/>
      <c r="F111" s="358"/>
      <c r="G111" s="358"/>
      <c r="H111" s="358"/>
      <c r="I111" s="358"/>
      <c r="J111" s="358"/>
      <c r="K111" s="358"/>
      <c r="L111" s="358"/>
      <c r="M111" s="358"/>
    </row>
    <row r="112" spans="1:13" x14ac:dyDescent="0.25">
      <c r="A112" s="513" t="s">
        <v>152</v>
      </c>
      <c r="B112" s="514"/>
      <c r="C112" s="514"/>
      <c r="D112" s="514"/>
      <c r="E112" s="514"/>
      <c r="F112" s="514"/>
      <c r="G112" s="514"/>
      <c r="H112" s="514"/>
      <c r="I112" s="514"/>
      <c r="J112" s="514"/>
      <c r="K112" s="514"/>
      <c r="L112" s="514"/>
      <c r="M112" s="514"/>
    </row>
    <row r="113" spans="1:13" x14ac:dyDescent="0.25">
      <c r="A113" s="362"/>
      <c r="B113" s="359"/>
      <c r="C113" s="359"/>
      <c r="D113" s="363"/>
      <c r="E113" s="363"/>
      <c r="F113" s="359"/>
      <c r="G113" s="359"/>
      <c r="H113" s="359"/>
      <c r="I113" s="359"/>
      <c r="J113" s="359"/>
      <c r="K113" s="359"/>
      <c r="L113" s="359"/>
      <c r="M113" s="359"/>
    </row>
    <row r="114" spans="1:13" x14ac:dyDescent="0.25">
      <c r="A114" s="515" t="s">
        <v>153</v>
      </c>
      <c r="B114" s="515"/>
      <c r="C114" s="515"/>
      <c r="D114" s="515"/>
      <c r="E114" s="515"/>
      <c r="F114" s="515"/>
      <c r="G114" s="515"/>
      <c r="H114" s="515"/>
      <c r="I114" s="515"/>
      <c r="J114" s="515"/>
      <c r="K114" s="515"/>
      <c r="L114" s="515"/>
      <c r="M114" s="515"/>
    </row>
    <row r="115" spans="1:13" ht="60" x14ac:dyDescent="0.25">
      <c r="A115" s="492" t="s">
        <v>133</v>
      </c>
      <c r="B115" s="492" t="s">
        <v>130</v>
      </c>
      <c r="C115" s="492"/>
      <c r="D115" s="492"/>
      <c r="E115" s="492"/>
      <c r="F115" s="492"/>
      <c r="G115" s="206" t="s">
        <v>135</v>
      </c>
      <c r="H115" s="492" t="s">
        <v>136</v>
      </c>
      <c r="I115" s="492"/>
      <c r="J115" s="206" t="s">
        <v>147</v>
      </c>
      <c r="K115" s="492" t="s">
        <v>148</v>
      </c>
      <c r="L115" s="492"/>
      <c r="M115" s="206" t="s">
        <v>154</v>
      </c>
    </row>
    <row r="116" spans="1:13" x14ac:dyDescent="0.25">
      <c r="A116" s="492"/>
      <c r="B116" s="492" t="s">
        <v>140</v>
      </c>
      <c r="C116" s="492"/>
      <c r="D116" s="492"/>
      <c r="E116" s="492"/>
      <c r="F116" s="492"/>
      <c r="G116" s="206" t="s">
        <v>141</v>
      </c>
      <c r="H116" s="492" t="s">
        <v>142</v>
      </c>
      <c r="I116" s="492"/>
      <c r="J116" s="206" t="s">
        <v>143</v>
      </c>
      <c r="K116" s="492" t="s">
        <v>144</v>
      </c>
      <c r="L116" s="492"/>
      <c r="M116" s="206" t="s">
        <v>145</v>
      </c>
    </row>
    <row r="117" spans="1:13" x14ac:dyDescent="0.25">
      <c r="A117" s="507" t="s">
        <v>121</v>
      </c>
      <c r="B117" s="207"/>
      <c r="C117" s="508">
        <v>1</v>
      </c>
      <c r="D117" s="508"/>
      <c r="E117" s="508"/>
      <c r="F117" s="210"/>
      <c r="G117" s="507">
        <v>8</v>
      </c>
      <c r="H117" s="501">
        <v>1</v>
      </c>
      <c r="I117" s="501"/>
      <c r="J117" s="509">
        <v>1.2178265449652008E-5</v>
      </c>
      <c r="K117" s="510">
        <f>'ENCARREGADO(A)'!$D$119</f>
        <v>0</v>
      </c>
      <c r="L117" s="510"/>
      <c r="M117" s="495">
        <f>ROUND(K117*J117,2)</f>
        <v>0</v>
      </c>
    </row>
    <row r="118" spans="1:13" x14ac:dyDescent="0.25">
      <c r="A118" s="507"/>
      <c r="B118" s="496">
        <v>4</v>
      </c>
      <c r="C118" s="497"/>
      <c r="D118" s="209" t="s">
        <v>122</v>
      </c>
      <c r="E118" s="498">
        <v>145</v>
      </c>
      <c r="F118" s="499"/>
      <c r="G118" s="507"/>
      <c r="H118" s="500">
        <v>1132.5999999999999</v>
      </c>
      <c r="I118" s="501"/>
      <c r="J118" s="509"/>
      <c r="K118" s="510"/>
      <c r="L118" s="510"/>
      <c r="M118" s="495"/>
    </row>
    <row r="119" spans="1:13" x14ac:dyDescent="0.25">
      <c r="A119" s="502" t="s">
        <v>75</v>
      </c>
      <c r="B119" s="212"/>
      <c r="C119" s="503">
        <v>1</v>
      </c>
      <c r="D119" s="503"/>
      <c r="E119" s="503"/>
      <c r="F119" s="214"/>
      <c r="G119" s="502">
        <v>8</v>
      </c>
      <c r="H119" s="504">
        <v>1</v>
      </c>
      <c r="I119" s="504"/>
      <c r="J119" s="505">
        <v>4.8713061798608033E-5</v>
      </c>
      <c r="K119" s="506">
        <f>SERVENTE!$D$119</f>
        <v>0</v>
      </c>
      <c r="L119" s="506"/>
      <c r="M119" s="511">
        <f>ROUND(K119*J119,2)</f>
        <v>0</v>
      </c>
    </row>
    <row r="120" spans="1:13" x14ac:dyDescent="0.25">
      <c r="A120" s="502"/>
      <c r="B120" s="228"/>
      <c r="C120" s="512">
        <v>145</v>
      </c>
      <c r="D120" s="512"/>
      <c r="E120" s="512"/>
      <c r="F120" s="229"/>
      <c r="G120" s="502"/>
      <c r="H120" s="504">
        <v>1132.5999999999999</v>
      </c>
      <c r="I120" s="504"/>
      <c r="J120" s="505"/>
      <c r="K120" s="506"/>
      <c r="L120" s="506"/>
      <c r="M120" s="511"/>
    </row>
    <row r="121" spans="1:13" x14ac:dyDescent="0.25">
      <c r="A121" s="492" t="s">
        <v>123</v>
      </c>
      <c r="B121" s="492"/>
      <c r="C121" s="492"/>
      <c r="D121" s="492"/>
      <c r="E121" s="492"/>
      <c r="F121" s="492"/>
      <c r="G121" s="492"/>
      <c r="H121" s="492"/>
      <c r="I121" s="492"/>
      <c r="J121" s="492"/>
      <c r="K121" s="492"/>
      <c r="L121" s="492"/>
      <c r="M121" s="230">
        <f>ROUND(SUM(M117:M120),2)</f>
        <v>0</v>
      </c>
    </row>
  </sheetData>
  <mergeCells count="278">
    <mergeCell ref="A9:J9"/>
    <mergeCell ref="A5:B6"/>
    <mergeCell ref="E5:F5"/>
    <mergeCell ref="H5:J6"/>
    <mergeCell ref="K5:M6"/>
    <mergeCell ref="C6:D6"/>
    <mergeCell ref="E6:F6"/>
    <mergeCell ref="A11:M11"/>
    <mergeCell ref="A3:M3"/>
    <mergeCell ref="A4:B4"/>
    <mergeCell ref="C4:G4"/>
    <mergeCell ref="H4:J4"/>
    <mergeCell ref="K4:M4"/>
    <mergeCell ref="A7:B8"/>
    <mergeCell ref="E7:F7"/>
    <mergeCell ref="H7:J8"/>
    <mergeCell ref="K7:M8"/>
    <mergeCell ref="E8:F8"/>
    <mergeCell ref="A12:B12"/>
    <mergeCell ref="C12:G12"/>
    <mergeCell ref="H12:J12"/>
    <mergeCell ref="K12:M12"/>
    <mergeCell ref="A13:B14"/>
    <mergeCell ref="E13:F13"/>
    <mergeCell ref="H13:J14"/>
    <mergeCell ref="K13:M14"/>
    <mergeCell ref="C14:D14"/>
    <mergeCell ref="A17:J17"/>
    <mergeCell ref="A19:M19"/>
    <mergeCell ref="A20:B20"/>
    <mergeCell ref="C20:G20"/>
    <mergeCell ref="H20:J20"/>
    <mergeCell ref="K20:M20"/>
    <mergeCell ref="E14:F14"/>
    <mergeCell ref="A15:B16"/>
    <mergeCell ref="E15:F15"/>
    <mergeCell ref="H15:J16"/>
    <mergeCell ref="K15:M16"/>
    <mergeCell ref="E16:F16"/>
    <mergeCell ref="A23:B24"/>
    <mergeCell ref="E23:F23"/>
    <mergeCell ref="H23:J24"/>
    <mergeCell ref="K23:M24"/>
    <mergeCell ref="E24:F24"/>
    <mergeCell ref="A25:J25"/>
    <mergeCell ref="A21:B22"/>
    <mergeCell ref="E21:F21"/>
    <mergeCell ref="H21:J22"/>
    <mergeCell ref="K21:M22"/>
    <mergeCell ref="C22:D22"/>
    <mergeCell ref="E22:F22"/>
    <mergeCell ref="A28:M28"/>
    <mergeCell ref="A29:B29"/>
    <mergeCell ref="C29:G29"/>
    <mergeCell ref="H29:J29"/>
    <mergeCell ref="K29:M29"/>
    <mergeCell ref="A30:B31"/>
    <mergeCell ref="E30:F30"/>
    <mergeCell ref="H30:J31"/>
    <mergeCell ref="K30:M31"/>
    <mergeCell ref="C31:D31"/>
    <mergeCell ref="A34:J34"/>
    <mergeCell ref="A37:M37"/>
    <mergeCell ref="A38:B38"/>
    <mergeCell ref="C38:G38"/>
    <mergeCell ref="H38:J38"/>
    <mergeCell ref="K38:M38"/>
    <mergeCell ref="E31:F31"/>
    <mergeCell ref="A32:B33"/>
    <mergeCell ref="E32:F32"/>
    <mergeCell ref="H32:J33"/>
    <mergeCell ref="K32:M33"/>
    <mergeCell ref="E33:F33"/>
    <mergeCell ref="A41:B42"/>
    <mergeCell ref="E41:F41"/>
    <mergeCell ref="H41:J42"/>
    <mergeCell ref="K41:M42"/>
    <mergeCell ref="E42:F42"/>
    <mergeCell ref="A43:J43"/>
    <mergeCell ref="A39:B40"/>
    <mergeCell ref="E39:F39"/>
    <mergeCell ref="H39:J40"/>
    <mergeCell ref="K39:M40"/>
    <mergeCell ref="C40:D40"/>
    <mergeCell ref="E40:F40"/>
    <mergeCell ref="A46:M46"/>
    <mergeCell ref="A47:B47"/>
    <mergeCell ref="C47:G47"/>
    <mergeCell ref="H47:J47"/>
    <mergeCell ref="K47:M47"/>
    <mergeCell ref="A48:B49"/>
    <mergeCell ref="E48:F48"/>
    <mergeCell ref="H48:J49"/>
    <mergeCell ref="K48:M49"/>
    <mergeCell ref="C49:D49"/>
    <mergeCell ref="A52:J52"/>
    <mergeCell ref="A55:M55"/>
    <mergeCell ref="A56:B56"/>
    <mergeCell ref="C56:G56"/>
    <mergeCell ref="H56:J56"/>
    <mergeCell ref="K56:M56"/>
    <mergeCell ref="E49:F49"/>
    <mergeCell ref="A50:B51"/>
    <mergeCell ref="E50:F50"/>
    <mergeCell ref="H50:J51"/>
    <mergeCell ref="K50:M51"/>
    <mergeCell ref="E51:F51"/>
    <mergeCell ref="A59:B60"/>
    <mergeCell ref="E59:F59"/>
    <mergeCell ref="H59:J60"/>
    <mergeCell ref="K59:M60"/>
    <mergeCell ref="E60:F60"/>
    <mergeCell ref="A61:J61"/>
    <mergeCell ref="A57:B58"/>
    <mergeCell ref="E57:F57"/>
    <mergeCell ref="H57:J58"/>
    <mergeCell ref="K57:M58"/>
    <mergeCell ref="C58:D58"/>
    <mergeCell ref="E58:F58"/>
    <mergeCell ref="E67:F67"/>
    <mergeCell ref="A68:B69"/>
    <mergeCell ref="E68:F68"/>
    <mergeCell ref="H68:J69"/>
    <mergeCell ref="K68:M69"/>
    <mergeCell ref="E69:F69"/>
    <mergeCell ref="A64:M64"/>
    <mergeCell ref="A65:B65"/>
    <mergeCell ref="C65:G65"/>
    <mergeCell ref="H65:J65"/>
    <mergeCell ref="K65:M65"/>
    <mergeCell ref="A66:B67"/>
    <mergeCell ref="E66:F66"/>
    <mergeCell ref="H66:J67"/>
    <mergeCell ref="K66:M67"/>
    <mergeCell ref="C67:D67"/>
    <mergeCell ref="A70:J70"/>
    <mergeCell ref="A73:M73"/>
    <mergeCell ref="A74:A75"/>
    <mergeCell ref="B74:F74"/>
    <mergeCell ref="H74:I74"/>
    <mergeCell ref="K74:L74"/>
    <mergeCell ref="B75:F75"/>
    <mergeCell ref="H75:I75"/>
    <mergeCell ref="K75:L75"/>
    <mergeCell ref="M76:M77"/>
    <mergeCell ref="B77:C77"/>
    <mergeCell ref="E77:F77"/>
    <mergeCell ref="H77:I77"/>
    <mergeCell ref="A78:A79"/>
    <mergeCell ref="C78:E78"/>
    <mergeCell ref="G78:G79"/>
    <mergeCell ref="H78:I78"/>
    <mergeCell ref="J78:J79"/>
    <mergeCell ref="K78:L79"/>
    <mergeCell ref="A76:A77"/>
    <mergeCell ref="C76:E76"/>
    <mergeCell ref="G76:G77"/>
    <mergeCell ref="H76:I76"/>
    <mergeCell ref="J76:J77"/>
    <mergeCell ref="K76:L77"/>
    <mergeCell ref="H85:I85"/>
    <mergeCell ref="K85:L85"/>
    <mergeCell ref="A86:A87"/>
    <mergeCell ref="C86:E86"/>
    <mergeCell ref="G86:G87"/>
    <mergeCell ref="H86:I86"/>
    <mergeCell ref="J86:J87"/>
    <mergeCell ref="K86:L87"/>
    <mergeCell ref="M78:M79"/>
    <mergeCell ref="C79:E79"/>
    <mergeCell ref="H79:I79"/>
    <mergeCell ref="A80:L80"/>
    <mergeCell ref="A83:M83"/>
    <mergeCell ref="A84:A85"/>
    <mergeCell ref="B84:F84"/>
    <mergeCell ref="H84:I84"/>
    <mergeCell ref="K84:L84"/>
    <mergeCell ref="B85:F85"/>
    <mergeCell ref="M86:M87"/>
    <mergeCell ref="B87:C87"/>
    <mergeCell ref="E87:F87"/>
    <mergeCell ref="H87:I87"/>
    <mergeCell ref="M88:M89"/>
    <mergeCell ref="C89:E89"/>
    <mergeCell ref="H89:I89"/>
    <mergeCell ref="A90:L90"/>
    <mergeCell ref="A93:M93"/>
    <mergeCell ref="A94:A95"/>
    <mergeCell ref="B94:F94"/>
    <mergeCell ref="H94:I94"/>
    <mergeCell ref="K94:L94"/>
    <mergeCell ref="B95:F95"/>
    <mergeCell ref="A88:A89"/>
    <mergeCell ref="C88:E88"/>
    <mergeCell ref="G88:G89"/>
    <mergeCell ref="H88:I88"/>
    <mergeCell ref="J88:J89"/>
    <mergeCell ref="K88:L89"/>
    <mergeCell ref="H95:I95"/>
    <mergeCell ref="K95:L95"/>
    <mergeCell ref="M96:M97"/>
    <mergeCell ref="B97:C97"/>
    <mergeCell ref="E97:F97"/>
    <mergeCell ref="H97:I97"/>
    <mergeCell ref="A98:A99"/>
    <mergeCell ref="C98:E98"/>
    <mergeCell ref="G98:G99"/>
    <mergeCell ref="H98:I98"/>
    <mergeCell ref="J98:J99"/>
    <mergeCell ref="K98:L99"/>
    <mergeCell ref="A96:A97"/>
    <mergeCell ref="C96:E96"/>
    <mergeCell ref="G96:G97"/>
    <mergeCell ref="H96:I96"/>
    <mergeCell ref="J96:J97"/>
    <mergeCell ref="K96:L97"/>
    <mergeCell ref="H105:I105"/>
    <mergeCell ref="K105:L105"/>
    <mergeCell ref="A106:A107"/>
    <mergeCell ref="C106:E106"/>
    <mergeCell ref="G106:G107"/>
    <mergeCell ref="H106:I106"/>
    <mergeCell ref="J106:J107"/>
    <mergeCell ref="K106:L107"/>
    <mergeCell ref="M98:M99"/>
    <mergeCell ref="C99:E99"/>
    <mergeCell ref="H99:I99"/>
    <mergeCell ref="A100:L100"/>
    <mergeCell ref="A103:M103"/>
    <mergeCell ref="A104:A105"/>
    <mergeCell ref="B104:F104"/>
    <mergeCell ref="H104:I104"/>
    <mergeCell ref="K104:L104"/>
    <mergeCell ref="B105:F105"/>
    <mergeCell ref="M106:M107"/>
    <mergeCell ref="B107:C107"/>
    <mergeCell ref="E107:F107"/>
    <mergeCell ref="H107:I107"/>
    <mergeCell ref="A110:L110"/>
    <mergeCell ref="A112:M112"/>
    <mergeCell ref="A114:M114"/>
    <mergeCell ref="M119:M120"/>
    <mergeCell ref="C120:E120"/>
    <mergeCell ref="H120:I120"/>
    <mergeCell ref="A108:A109"/>
    <mergeCell ref="C108:E108"/>
    <mergeCell ref="G108:G109"/>
    <mergeCell ref="H108:I108"/>
    <mergeCell ref="J108:J109"/>
    <mergeCell ref="K108:L109"/>
    <mergeCell ref="K115:L115"/>
    <mergeCell ref="B116:F116"/>
    <mergeCell ref="H116:I116"/>
    <mergeCell ref="K116:L116"/>
    <mergeCell ref="A121:L121"/>
    <mergeCell ref="A1:M2"/>
    <mergeCell ref="M117:M118"/>
    <mergeCell ref="B118:C118"/>
    <mergeCell ref="E118:F118"/>
    <mergeCell ref="H118:I118"/>
    <mergeCell ref="A119:A120"/>
    <mergeCell ref="C119:E119"/>
    <mergeCell ref="G119:G120"/>
    <mergeCell ref="H119:I119"/>
    <mergeCell ref="J119:J120"/>
    <mergeCell ref="K119:L120"/>
    <mergeCell ref="A117:A118"/>
    <mergeCell ref="C117:E117"/>
    <mergeCell ref="G117:G118"/>
    <mergeCell ref="H117:I117"/>
    <mergeCell ref="J117:J118"/>
    <mergeCell ref="K117:L118"/>
    <mergeCell ref="A115:A116"/>
    <mergeCell ref="B115:F115"/>
    <mergeCell ref="H115:I115"/>
    <mergeCell ref="M108:M109"/>
    <mergeCell ref="C109:E109"/>
    <mergeCell ref="H109:I109"/>
  </mergeCells>
  <pageMargins left="0.511811024" right="0.511811024" top="0.78740157499999996" bottom="0.78740157499999996" header="0.31496062000000002" footer="0.31496062000000002"/>
  <pageSetup scale="7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32339-5F13-4184-A558-D54F09F4A18D}">
  <sheetPr>
    <pageSetUpPr fitToPage="1"/>
  </sheetPr>
  <dimension ref="A1:H105"/>
  <sheetViews>
    <sheetView showGridLines="0" workbookViewId="0">
      <pane xSplit="1" ySplit="2" topLeftCell="B17" activePane="bottomRight" state="frozen"/>
      <selection pane="topRight" activeCell="B1" sqref="B1"/>
      <selection pane="bottomLeft" activeCell="A3" sqref="A3"/>
      <selection pane="bottomRight" activeCell="D17" sqref="D17"/>
    </sheetView>
  </sheetViews>
  <sheetFormatPr defaultRowHeight="15" x14ac:dyDescent="0.25"/>
  <cols>
    <col min="1" max="1" width="6.7109375" style="5" bestFit="1" customWidth="1"/>
    <col min="2" max="2" width="40.42578125" style="5" bestFit="1" customWidth="1"/>
    <col min="3" max="3" width="16" style="5" customWidth="1"/>
    <col min="4" max="4" width="14.85546875" style="5" customWidth="1"/>
    <col min="5" max="5" width="19.85546875" style="5" bestFit="1" customWidth="1"/>
    <col min="6" max="6" width="22.140625" style="5" bestFit="1" customWidth="1"/>
    <col min="7" max="7" width="17.85546875" style="5" bestFit="1" customWidth="1"/>
    <col min="8" max="8" width="18" style="5" bestFit="1" customWidth="1"/>
    <col min="9" max="16384" width="9.140625" style="5"/>
  </cols>
  <sheetData>
    <row r="1" spans="1:7" ht="28.5" customHeight="1" thickBot="1" x14ac:dyDescent="0.3">
      <c r="A1" s="528" t="s">
        <v>155</v>
      </c>
      <c r="B1" s="529"/>
      <c r="C1" s="529"/>
      <c r="D1" s="529"/>
      <c r="E1" s="529"/>
      <c r="F1" s="530"/>
      <c r="G1" s="12"/>
    </row>
    <row r="2" spans="1:7" ht="24" customHeight="1" thickTop="1" x14ac:dyDescent="0.25">
      <c r="A2" s="234" t="s">
        <v>43</v>
      </c>
      <c r="B2" s="235" t="s">
        <v>156</v>
      </c>
      <c r="C2" s="14" t="s">
        <v>32</v>
      </c>
      <c r="D2" s="14" t="s">
        <v>157</v>
      </c>
      <c r="E2" s="14" t="s">
        <v>158</v>
      </c>
      <c r="F2" s="14" t="s">
        <v>159</v>
      </c>
      <c r="G2" s="12"/>
    </row>
    <row r="3" spans="1:7" x14ac:dyDescent="0.25">
      <c r="A3" s="532">
        <v>1</v>
      </c>
      <c r="B3" s="25" t="s">
        <v>116</v>
      </c>
      <c r="C3" s="237">
        <f>'ESTIMATIVA MÃO DE OBRA'!D4</f>
        <v>207</v>
      </c>
      <c r="D3" s="238">
        <f>'R$ - M²'!K9</f>
        <v>0</v>
      </c>
      <c r="E3" s="238">
        <f>ROUND(D3*C3,2)</f>
        <v>0</v>
      </c>
      <c r="F3" s="238">
        <f>ROUND(E3*E$23,2)</f>
        <v>0</v>
      </c>
      <c r="G3" s="12"/>
    </row>
    <row r="4" spans="1:7" x14ac:dyDescent="0.25">
      <c r="A4" s="532"/>
      <c r="B4" s="25" t="s">
        <v>124</v>
      </c>
      <c r="C4" s="237">
        <f>'ESTIMATIVA MÃO DE OBRA'!D5</f>
        <v>10973.69</v>
      </c>
      <c r="D4" s="238">
        <f>'R$ - M²'!K17</f>
        <v>0</v>
      </c>
      <c r="E4" s="238">
        <f t="shared" ref="E4:E8" si="0">ROUND(D4*C4,2)</f>
        <v>0</v>
      </c>
      <c r="F4" s="238">
        <f t="shared" ref="F4:F8" si="1">ROUND(E4*E$23,2)</f>
        <v>0</v>
      </c>
      <c r="G4" s="12"/>
    </row>
    <row r="5" spans="1:7" ht="30" x14ac:dyDescent="0.25">
      <c r="A5" s="532"/>
      <c r="B5" s="25" t="s">
        <v>125</v>
      </c>
      <c r="C5" s="237">
        <f>'ESTIMATIVA MÃO DE OBRA'!D6</f>
        <v>232.5</v>
      </c>
      <c r="D5" s="238">
        <f>'R$ - M²'!K25</f>
        <v>0</v>
      </c>
      <c r="E5" s="238">
        <f t="shared" si="0"/>
        <v>0</v>
      </c>
      <c r="F5" s="238">
        <f t="shared" si="1"/>
        <v>0</v>
      </c>
      <c r="G5" s="12"/>
    </row>
    <row r="6" spans="1:7" x14ac:dyDescent="0.25">
      <c r="A6" s="532"/>
      <c r="B6" s="25" t="s">
        <v>126</v>
      </c>
      <c r="C6" s="237">
        <f>'ESTIMATIVA MÃO DE OBRA'!D7</f>
        <v>8358</v>
      </c>
      <c r="D6" s="238">
        <f>'R$ - M²'!K34</f>
        <v>0</v>
      </c>
      <c r="E6" s="238">
        <f t="shared" si="0"/>
        <v>0</v>
      </c>
      <c r="F6" s="238">
        <f t="shared" si="1"/>
        <v>0</v>
      </c>
      <c r="G6" s="12"/>
    </row>
    <row r="7" spans="1:7" ht="30" x14ac:dyDescent="0.25">
      <c r="A7" s="532"/>
      <c r="B7" s="25" t="s">
        <v>127</v>
      </c>
      <c r="C7" s="237">
        <f>'ESTIMATIVA MÃO DE OBRA'!D8</f>
        <v>2208</v>
      </c>
      <c r="D7" s="238">
        <f>'R$ - M²'!K43</f>
        <v>0</v>
      </c>
      <c r="E7" s="238">
        <f t="shared" si="0"/>
        <v>0</v>
      </c>
      <c r="F7" s="238">
        <f t="shared" si="1"/>
        <v>0</v>
      </c>
      <c r="G7" s="12"/>
    </row>
    <row r="8" spans="1:7" x14ac:dyDescent="0.25">
      <c r="A8" s="532"/>
      <c r="B8" s="25" t="s">
        <v>128</v>
      </c>
      <c r="C8" s="237">
        <f>'ESTIMATIVA MÃO DE OBRA'!D9</f>
        <v>574.08000000000004</v>
      </c>
      <c r="D8" s="238">
        <f>'R$ - M²'!K52</f>
        <v>0</v>
      </c>
      <c r="E8" s="238">
        <f t="shared" si="0"/>
        <v>0</v>
      </c>
      <c r="F8" s="238">
        <f t="shared" si="1"/>
        <v>0</v>
      </c>
      <c r="G8" s="12"/>
    </row>
    <row r="9" spans="1:7" ht="15.75" x14ac:dyDescent="0.25">
      <c r="A9" s="531" t="s">
        <v>160</v>
      </c>
      <c r="B9" s="531"/>
      <c r="C9" s="531"/>
      <c r="D9" s="531"/>
      <c r="E9" s="239">
        <f>ROUND(SUM(E3:E8),2)</f>
        <v>0</v>
      </c>
      <c r="F9" s="240">
        <f>ROUND(SUM(F3:F8),2)</f>
        <v>0</v>
      </c>
      <c r="G9" s="241"/>
    </row>
    <row r="10" spans="1:7" x14ac:dyDescent="0.25">
      <c r="A10" s="242"/>
      <c r="B10" s="243"/>
      <c r="C10" s="243"/>
      <c r="D10" s="243"/>
      <c r="E10" s="244"/>
      <c r="F10" s="245"/>
      <c r="G10" s="241"/>
    </row>
    <row r="11" spans="1:7" ht="30" x14ac:dyDescent="0.25">
      <c r="A11" s="537">
        <v>2</v>
      </c>
      <c r="B11" s="25" t="s">
        <v>129</v>
      </c>
      <c r="C11" s="237">
        <f>'ESTIMATIVA MÃO DE OBRA'!D14</f>
        <v>2027.32</v>
      </c>
      <c r="D11" s="238">
        <f>'R$ - M²'!K61</f>
        <v>0</v>
      </c>
      <c r="E11" s="238">
        <f>ROUND(D11*C11,2)</f>
        <v>0</v>
      </c>
      <c r="F11" s="238">
        <f>ROUND(E11*E$23,2)</f>
        <v>0</v>
      </c>
      <c r="G11" s="12"/>
    </row>
    <row r="12" spans="1:7" ht="30" x14ac:dyDescent="0.25">
      <c r="A12" s="538"/>
      <c r="B12" s="25" t="s">
        <v>131</v>
      </c>
      <c r="C12" s="237">
        <f>'ESTIMATIVA MÃO DE OBRA'!D15</f>
        <v>1702</v>
      </c>
      <c r="D12" s="238">
        <f>'R$ - M²'!K70</f>
        <v>0</v>
      </c>
      <c r="E12" s="238">
        <f t="shared" ref="E12:E13" si="2">ROUND(D12*C12,2)</f>
        <v>0</v>
      </c>
      <c r="F12" s="238">
        <f t="shared" ref="F12:F13" si="3">ROUND(E12*E$23,2)</f>
        <v>0</v>
      </c>
      <c r="G12" s="12"/>
    </row>
    <row r="13" spans="1:7" ht="30" x14ac:dyDescent="0.25">
      <c r="A13" s="538"/>
      <c r="B13" s="25" t="s">
        <v>132</v>
      </c>
      <c r="C13" s="237">
        <f>'ESTIMATIVA MÃO DE OBRA'!D16</f>
        <v>308.88</v>
      </c>
      <c r="D13" s="238">
        <f>'R$ - M²'!M80</f>
        <v>0</v>
      </c>
      <c r="E13" s="238">
        <f t="shared" si="2"/>
        <v>0</v>
      </c>
      <c r="F13" s="238">
        <f t="shared" si="3"/>
        <v>0</v>
      </c>
      <c r="G13" s="12"/>
    </row>
    <row r="14" spans="1:7" ht="15.75" x14ac:dyDescent="0.25">
      <c r="A14" s="534" t="s">
        <v>161</v>
      </c>
      <c r="B14" s="535"/>
      <c r="C14" s="535"/>
      <c r="D14" s="535"/>
      <c r="E14" s="239">
        <f>SUM(E11:E13)</f>
        <v>0</v>
      </c>
      <c r="F14" s="240">
        <f>ROUND(SUM(F11:F13),2)</f>
        <v>0</v>
      </c>
      <c r="G14" s="241"/>
    </row>
    <row r="15" spans="1:7" x14ac:dyDescent="0.25">
      <c r="A15" s="242"/>
      <c r="B15" s="243"/>
      <c r="C15" s="243"/>
      <c r="D15" s="243"/>
      <c r="E15" s="244"/>
      <c r="F15" s="245"/>
      <c r="G15" s="241"/>
    </row>
    <row r="16" spans="1:7" ht="30" x14ac:dyDescent="0.25">
      <c r="A16" s="532">
        <v>3</v>
      </c>
      <c r="B16" s="25" t="s">
        <v>146</v>
      </c>
      <c r="C16" s="237">
        <f>'ESTIMATIVA MÃO DE OBRA'!D21</f>
        <v>857.94</v>
      </c>
      <c r="D16" s="238">
        <f>'R$ - M²'!M90</f>
        <v>0</v>
      </c>
      <c r="E16" s="238">
        <f>ROUND(D16*C16,2)</f>
        <v>0</v>
      </c>
      <c r="F16" s="238">
        <f>ROUND(E16*$E$23,2)</f>
        <v>0</v>
      </c>
      <c r="G16" s="12"/>
    </row>
    <row r="17" spans="1:7" ht="30" x14ac:dyDescent="0.25">
      <c r="A17" s="532"/>
      <c r="B17" s="25" t="s">
        <v>150</v>
      </c>
      <c r="C17" s="237">
        <f>'ESTIMATIVA MÃO DE OBRA'!D22</f>
        <v>916.58</v>
      </c>
      <c r="D17" s="238">
        <f>'R$ - M²'!M100</f>
        <v>0</v>
      </c>
      <c r="E17" s="238">
        <f t="shared" ref="E17:E19" si="4">ROUND(D17*C17,2)</f>
        <v>0</v>
      </c>
      <c r="F17" s="238">
        <f t="shared" ref="F17:F19" si="5">ROUND(E17*$E$23,2)</f>
        <v>0</v>
      </c>
      <c r="G17" s="12"/>
    </row>
    <row r="18" spans="1:7" ht="30" x14ac:dyDescent="0.25">
      <c r="A18" s="532"/>
      <c r="B18" s="25" t="s">
        <v>151</v>
      </c>
      <c r="C18" s="237">
        <f>'ESTIMATIVA MÃO DE OBRA'!D23</f>
        <v>1487.25</v>
      </c>
      <c r="D18" s="238">
        <f>'R$ - M²'!M110</f>
        <v>0</v>
      </c>
      <c r="E18" s="238">
        <f t="shared" si="4"/>
        <v>0</v>
      </c>
      <c r="F18" s="238">
        <f t="shared" si="5"/>
        <v>0</v>
      </c>
      <c r="G18" s="12"/>
    </row>
    <row r="19" spans="1:7" x14ac:dyDescent="0.25">
      <c r="A19" s="236">
        <v>4</v>
      </c>
      <c r="B19" s="25" t="s">
        <v>153</v>
      </c>
      <c r="C19" s="237">
        <f>'ESTIMATIVA MÃO DE OBRA'!D28</f>
        <v>1398.5</v>
      </c>
      <c r="D19" s="238">
        <f>'R$ - M²'!M121</f>
        <v>0</v>
      </c>
      <c r="E19" s="238">
        <f t="shared" si="4"/>
        <v>0</v>
      </c>
      <c r="F19" s="238">
        <f t="shared" si="5"/>
        <v>0</v>
      </c>
      <c r="G19" s="241"/>
    </row>
    <row r="20" spans="1:7" ht="15.75" x14ac:dyDescent="0.25">
      <c r="A20" s="531" t="s">
        <v>162</v>
      </c>
      <c r="B20" s="531"/>
      <c r="C20" s="531"/>
      <c r="D20" s="531"/>
      <c r="E20" s="239">
        <f>ROUND(SUM(E16:E19),2)</f>
        <v>0</v>
      </c>
      <c r="F20" s="240">
        <f>ROUND(SUM(F16:F19),2)</f>
        <v>0</v>
      </c>
      <c r="G20" s="241"/>
    </row>
    <row r="21" spans="1:7" x14ac:dyDescent="0.25">
      <c r="A21" s="246"/>
      <c r="B21" s="247"/>
      <c r="C21" s="247"/>
      <c r="D21" s="247"/>
      <c r="E21" s="248"/>
      <c r="F21" s="249"/>
      <c r="G21" s="241"/>
    </row>
    <row r="22" spans="1:7" ht="15.75" x14ac:dyDescent="0.25">
      <c r="A22" s="536" t="s">
        <v>163</v>
      </c>
      <c r="B22" s="536"/>
      <c r="C22" s="536"/>
      <c r="D22" s="536"/>
      <c r="E22" s="250">
        <f>ROUND(E9+E14+E20,2)</f>
        <v>0</v>
      </c>
      <c r="F22" s="251"/>
      <c r="G22" s="352"/>
    </row>
    <row r="23" spans="1:7" ht="15.75" x14ac:dyDescent="0.25">
      <c r="A23" s="536" t="s">
        <v>159</v>
      </c>
      <c r="B23" s="536"/>
      <c r="C23" s="536"/>
      <c r="D23" s="536"/>
      <c r="E23" s="252">
        <v>12</v>
      </c>
      <c r="F23" s="253">
        <f>ROUND(E22*E23,2)</f>
        <v>0</v>
      </c>
      <c r="G23" s="254"/>
    </row>
    <row r="24" spans="1:7" x14ac:dyDescent="0.25">
      <c r="A24" s="12"/>
      <c r="B24" s="12"/>
      <c r="C24" s="12"/>
      <c r="D24" s="12"/>
      <c r="E24" s="12"/>
      <c r="F24" s="12"/>
      <c r="G24" s="12"/>
    </row>
    <row r="25" spans="1:7" x14ac:dyDescent="0.25">
      <c r="A25" s="12"/>
      <c r="B25" s="12"/>
      <c r="C25" s="12"/>
      <c r="D25" s="12"/>
      <c r="E25" s="12"/>
      <c r="F25" s="12"/>
      <c r="G25" s="12"/>
    </row>
    <row r="26" spans="1:7" ht="22.5" customHeight="1" thickBot="1" x14ac:dyDescent="0.3">
      <c r="A26" s="533" t="s">
        <v>164</v>
      </c>
      <c r="B26" s="533"/>
      <c r="C26" s="533"/>
      <c r="D26" s="533"/>
      <c r="E26" s="533"/>
      <c r="F26" s="533"/>
      <c r="G26" s="255"/>
    </row>
    <row r="27" spans="1:7" ht="20.25" customHeight="1" thickTop="1" x14ac:dyDescent="0.25">
      <c r="A27" s="539" t="s">
        <v>0</v>
      </c>
      <c r="B27" s="539"/>
      <c r="C27" s="14" t="s">
        <v>32</v>
      </c>
      <c r="D27" s="14" t="s">
        <v>157</v>
      </c>
      <c r="E27" s="14" t="s">
        <v>158</v>
      </c>
      <c r="F27" s="14" t="s">
        <v>165</v>
      </c>
      <c r="G27" s="12"/>
    </row>
    <row r="28" spans="1:7" x14ac:dyDescent="0.25">
      <c r="A28" s="540" t="s">
        <v>166</v>
      </c>
      <c r="B28" s="540"/>
      <c r="C28" s="256">
        <f>SUM(C3:C8)</f>
        <v>22553.270000000004</v>
      </c>
      <c r="D28" s="257">
        <f>E9/C28</f>
        <v>0</v>
      </c>
      <c r="E28" s="257">
        <f t="shared" ref="E28:E33" si="6">ROUND(C28*D28,2)</f>
        <v>0</v>
      </c>
      <c r="F28" s="257">
        <f>ROUND(E28*$E$23,2)</f>
        <v>0</v>
      </c>
      <c r="G28" s="12"/>
    </row>
    <row r="29" spans="1:7" x14ac:dyDescent="0.25">
      <c r="A29" s="540" t="s">
        <v>167</v>
      </c>
      <c r="B29" s="540"/>
      <c r="C29" s="256">
        <f>SUM(C11:C13)</f>
        <v>4038.2</v>
      </c>
      <c r="D29" s="257">
        <f>E14/C29</f>
        <v>0</v>
      </c>
      <c r="E29" s="257">
        <f t="shared" si="6"/>
        <v>0</v>
      </c>
      <c r="F29" s="257">
        <f t="shared" ref="F29:F33" si="7">ROUND(E29*$E$23,2)</f>
        <v>0</v>
      </c>
      <c r="G29" s="12"/>
    </row>
    <row r="30" spans="1:7" x14ac:dyDescent="0.25">
      <c r="A30" s="540" t="s">
        <v>168</v>
      </c>
      <c r="B30" s="540"/>
      <c r="C30" s="256">
        <f>C18</f>
        <v>1487.25</v>
      </c>
      <c r="D30" s="257">
        <f>E18/C30</f>
        <v>0</v>
      </c>
      <c r="E30" s="257">
        <f t="shared" si="6"/>
        <v>0</v>
      </c>
      <c r="F30" s="257">
        <f t="shared" si="7"/>
        <v>0</v>
      </c>
      <c r="G30" s="12"/>
    </row>
    <row r="31" spans="1:7" x14ac:dyDescent="0.25">
      <c r="A31" s="540" t="s">
        <v>169</v>
      </c>
      <c r="B31" s="540"/>
      <c r="C31" s="256">
        <f>C17</f>
        <v>916.58</v>
      </c>
      <c r="D31" s="257">
        <f>E17/C31</f>
        <v>0</v>
      </c>
      <c r="E31" s="257">
        <f t="shared" si="6"/>
        <v>0</v>
      </c>
      <c r="F31" s="257">
        <f t="shared" si="7"/>
        <v>0</v>
      </c>
      <c r="G31" s="12"/>
    </row>
    <row r="32" spans="1:7" x14ac:dyDescent="0.25">
      <c r="A32" s="540" t="s">
        <v>170</v>
      </c>
      <c r="B32" s="540"/>
      <c r="C32" s="256">
        <f>C16</f>
        <v>857.94</v>
      </c>
      <c r="D32" s="257">
        <f>E16/C32</f>
        <v>0</v>
      </c>
      <c r="E32" s="257">
        <f t="shared" si="6"/>
        <v>0</v>
      </c>
      <c r="F32" s="257">
        <f t="shared" si="7"/>
        <v>0</v>
      </c>
      <c r="G32" s="12"/>
    </row>
    <row r="33" spans="1:8" x14ac:dyDescent="0.25">
      <c r="A33" s="540" t="s">
        <v>20</v>
      </c>
      <c r="B33" s="540"/>
      <c r="C33" s="256">
        <f>C19</f>
        <v>1398.5</v>
      </c>
      <c r="D33" s="257">
        <f>E19/C33</f>
        <v>0</v>
      </c>
      <c r="E33" s="257">
        <f t="shared" si="6"/>
        <v>0</v>
      </c>
      <c r="F33" s="257">
        <f t="shared" si="7"/>
        <v>0</v>
      </c>
      <c r="G33" s="12"/>
    </row>
    <row r="34" spans="1:8" ht="15.75" x14ac:dyDescent="0.25">
      <c r="A34" s="536" t="s">
        <v>171</v>
      </c>
      <c r="B34" s="536"/>
      <c r="C34" s="536"/>
      <c r="D34" s="536"/>
      <c r="E34" s="250">
        <f>ROUND(SUM(E28:E33),2)</f>
        <v>0</v>
      </c>
      <c r="F34" s="250">
        <f>ROUND(SUM(F28:F33),2)</f>
        <v>0</v>
      </c>
      <c r="G34" s="258">
        <v>1784341.68</v>
      </c>
      <c r="H34" s="6" t="b">
        <f>G34=F34</f>
        <v>0</v>
      </c>
    </row>
    <row r="35" spans="1:8" x14ac:dyDescent="0.25">
      <c r="A35" s="12"/>
      <c r="B35" s="12"/>
      <c r="C35" s="12"/>
      <c r="D35" s="12"/>
      <c r="E35" s="12"/>
      <c r="F35" s="12"/>
      <c r="G35" s="12"/>
    </row>
    <row r="36" spans="1:8" x14ac:dyDescent="0.25">
      <c r="A36" s="12"/>
      <c r="B36" s="12"/>
      <c r="C36" s="12"/>
      <c r="D36" s="12"/>
      <c r="E36" s="364" t="s">
        <v>358</v>
      </c>
      <c r="F36" s="254">
        <f>E34/30</f>
        <v>0</v>
      </c>
      <c r="G36" s="12"/>
    </row>
    <row r="37" spans="1:8" x14ac:dyDescent="0.25">
      <c r="A37" s="12"/>
      <c r="B37" s="12"/>
      <c r="C37" s="12"/>
      <c r="D37" s="12"/>
      <c r="E37" s="364" t="s">
        <v>357</v>
      </c>
      <c r="F37" s="254">
        <f>F36*14</f>
        <v>0</v>
      </c>
      <c r="G37" s="12" t="s">
        <v>359</v>
      </c>
    </row>
    <row r="38" spans="1:8" x14ac:dyDescent="0.25">
      <c r="A38" s="12"/>
      <c r="B38" s="12"/>
      <c r="C38" s="12"/>
      <c r="D38" s="12"/>
      <c r="E38" s="364" t="s">
        <v>355</v>
      </c>
      <c r="F38" s="254">
        <f>E34</f>
        <v>0</v>
      </c>
      <c r="G38" s="12"/>
    </row>
    <row r="39" spans="1:8" x14ac:dyDescent="0.25">
      <c r="A39" s="12"/>
      <c r="B39" s="12"/>
      <c r="C39" s="12"/>
      <c r="D39" s="12"/>
      <c r="E39" s="364" t="s">
        <v>356</v>
      </c>
      <c r="F39" s="254">
        <f>E34</f>
        <v>0</v>
      </c>
      <c r="G39" s="12"/>
    </row>
    <row r="40" spans="1:8" x14ac:dyDescent="0.25">
      <c r="A40" s="12"/>
      <c r="B40" s="12"/>
      <c r="C40" s="12"/>
      <c r="D40" s="12"/>
      <c r="E40" s="364">
        <v>2024</v>
      </c>
      <c r="F40" s="254">
        <f>SUM(F37:F39)</f>
        <v>0</v>
      </c>
      <c r="G40" s="12"/>
      <c r="H40" s="366"/>
    </row>
    <row r="41" spans="1:8" x14ac:dyDescent="0.25">
      <c r="A41" s="12"/>
      <c r="B41" s="12"/>
      <c r="C41" s="12"/>
      <c r="D41" s="12"/>
      <c r="E41" s="12"/>
      <c r="F41" s="12"/>
      <c r="G41" s="12"/>
    </row>
    <row r="42" spans="1:8" x14ac:dyDescent="0.25">
      <c r="A42" s="12"/>
      <c r="B42" s="12"/>
      <c r="C42" s="12"/>
      <c r="D42" s="12"/>
      <c r="E42" s="12"/>
      <c r="F42" s="254"/>
      <c r="G42" s="12"/>
    </row>
    <row r="43" spans="1:8" x14ac:dyDescent="0.25">
      <c r="A43" s="12"/>
      <c r="B43" s="12"/>
      <c r="C43" s="12"/>
      <c r="D43" s="12"/>
      <c r="E43" s="12"/>
      <c r="F43" s="12"/>
      <c r="G43" s="12"/>
    </row>
    <row r="44" spans="1:8" x14ac:dyDescent="0.25">
      <c r="A44" s="12"/>
      <c r="B44" s="12"/>
      <c r="C44" s="12"/>
      <c r="D44" s="12"/>
      <c r="E44" s="12"/>
      <c r="F44" s="254"/>
      <c r="G44" s="12"/>
    </row>
    <row r="45" spans="1:8" x14ac:dyDescent="0.25">
      <c r="A45" s="12"/>
      <c r="B45" s="12"/>
      <c r="C45" s="12"/>
      <c r="D45" s="12"/>
      <c r="E45" s="12"/>
      <c r="F45" s="12"/>
      <c r="G45" s="12"/>
    </row>
    <row r="46" spans="1:8" x14ac:dyDescent="0.25">
      <c r="A46" s="12"/>
      <c r="B46" s="12"/>
      <c r="C46" s="12"/>
      <c r="D46" s="12"/>
      <c r="E46" s="12"/>
      <c r="F46" s="12"/>
      <c r="G46" s="12"/>
    </row>
    <row r="47" spans="1:8" x14ac:dyDescent="0.25">
      <c r="A47" s="12"/>
      <c r="B47" s="12"/>
      <c r="C47" s="12"/>
      <c r="D47" s="12"/>
      <c r="E47" s="12"/>
      <c r="F47" s="12"/>
      <c r="G47" s="12"/>
    </row>
    <row r="48" spans="1:8" x14ac:dyDescent="0.25">
      <c r="A48" s="12"/>
      <c r="B48" s="12"/>
      <c r="C48" s="12"/>
      <c r="D48" s="12"/>
      <c r="E48" s="12"/>
      <c r="F48" s="12"/>
      <c r="G48" s="12"/>
    </row>
    <row r="49" spans="1:7" x14ac:dyDescent="0.25">
      <c r="A49" s="12"/>
      <c r="B49" s="12"/>
      <c r="C49" s="12"/>
      <c r="D49" s="12"/>
      <c r="E49" s="12"/>
      <c r="F49" s="12"/>
      <c r="G49" s="12"/>
    </row>
    <row r="50" spans="1:7" x14ac:dyDescent="0.25">
      <c r="A50" s="12"/>
      <c r="B50" s="12"/>
      <c r="C50" s="12"/>
      <c r="D50" s="12"/>
      <c r="E50" s="12"/>
      <c r="F50" s="12"/>
      <c r="G50" s="12"/>
    </row>
    <row r="51" spans="1:7" x14ac:dyDescent="0.25">
      <c r="A51" s="12"/>
      <c r="B51" s="12"/>
      <c r="C51" s="12"/>
      <c r="D51" s="12"/>
      <c r="E51" s="12"/>
      <c r="F51" s="12"/>
      <c r="G51" s="12"/>
    </row>
    <row r="52" spans="1:7" x14ac:dyDescent="0.25">
      <c r="A52" s="12"/>
      <c r="B52" s="12"/>
      <c r="C52" s="12"/>
      <c r="D52" s="12"/>
      <c r="E52" s="12"/>
      <c r="F52" s="12"/>
      <c r="G52" s="12"/>
    </row>
    <row r="53" spans="1:7" x14ac:dyDescent="0.25">
      <c r="A53" s="12"/>
      <c r="B53" s="12"/>
      <c r="C53" s="12"/>
      <c r="D53" s="12"/>
      <c r="E53" s="12"/>
      <c r="F53" s="12"/>
      <c r="G53" s="12"/>
    </row>
    <row r="54" spans="1:7" x14ac:dyDescent="0.25">
      <c r="A54" s="12"/>
      <c r="B54" s="12"/>
      <c r="C54" s="12"/>
      <c r="D54" s="12"/>
      <c r="E54" s="12"/>
      <c r="F54" s="12"/>
      <c r="G54" s="12"/>
    </row>
    <row r="55" spans="1:7" x14ac:dyDescent="0.25">
      <c r="A55" s="12"/>
      <c r="B55" s="12"/>
      <c r="C55" s="12"/>
      <c r="D55" s="12"/>
      <c r="E55" s="12"/>
      <c r="F55" s="12"/>
      <c r="G55" s="12"/>
    </row>
    <row r="56" spans="1:7" x14ac:dyDescent="0.25">
      <c r="A56" s="12"/>
      <c r="B56" s="12"/>
      <c r="C56" s="12"/>
      <c r="D56" s="12"/>
      <c r="E56" s="12"/>
      <c r="F56" s="12"/>
      <c r="G56" s="12"/>
    </row>
    <row r="57" spans="1:7" x14ac:dyDescent="0.25">
      <c r="A57" s="12"/>
      <c r="B57" s="12"/>
      <c r="C57" s="12"/>
      <c r="D57" s="12"/>
      <c r="E57" s="12"/>
      <c r="F57" s="12"/>
      <c r="G57" s="12"/>
    </row>
    <row r="58" spans="1:7" x14ac:dyDescent="0.25">
      <c r="A58" s="12"/>
      <c r="B58" s="12"/>
      <c r="C58" s="12"/>
      <c r="D58" s="12"/>
      <c r="E58" s="12"/>
      <c r="F58" s="12"/>
      <c r="G58" s="12"/>
    </row>
    <row r="59" spans="1:7" x14ac:dyDescent="0.25">
      <c r="A59" s="12"/>
      <c r="B59" s="12"/>
      <c r="C59" s="12"/>
      <c r="D59" s="12"/>
      <c r="E59" s="12"/>
      <c r="F59" s="12"/>
      <c r="G59" s="12"/>
    </row>
    <row r="60" spans="1:7" x14ac:dyDescent="0.25">
      <c r="A60" s="12"/>
      <c r="B60" s="12"/>
      <c r="C60" s="12"/>
      <c r="D60" s="12"/>
      <c r="E60" s="12"/>
      <c r="F60" s="12"/>
      <c r="G60" s="12"/>
    </row>
    <row r="61" spans="1:7" x14ac:dyDescent="0.25">
      <c r="A61" s="12"/>
      <c r="B61" s="12"/>
      <c r="C61" s="12"/>
      <c r="D61" s="12"/>
      <c r="E61" s="12"/>
      <c r="F61" s="12"/>
      <c r="G61" s="12"/>
    </row>
    <row r="62" spans="1:7" x14ac:dyDescent="0.25">
      <c r="A62" s="12"/>
      <c r="B62" s="12"/>
      <c r="C62" s="12"/>
      <c r="D62" s="12"/>
      <c r="E62" s="12"/>
      <c r="F62" s="12"/>
      <c r="G62" s="12"/>
    </row>
    <row r="63" spans="1:7" x14ac:dyDescent="0.25">
      <c r="A63" s="12"/>
      <c r="B63" s="12"/>
      <c r="C63" s="12"/>
      <c r="D63" s="12"/>
      <c r="E63" s="12"/>
      <c r="F63" s="12"/>
      <c r="G63" s="12"/>
    </row>
    <row r="64" spans="1:7" x14ac:dyDescent="0.25">
      <c r="A64" s="12"/>
      <c r="B64" s="12"/>
      <c r="C64" s="12"/>
      <c r="D64" s="12"/>
      <c r="E64" s="12"/>
      <c r="F64" s="12"/>
      <c r="G64" s="12"/>
    </row>
    <row r="65" spans="1:7" x14ac:dyDescent="0.25">
      <c r="A65" s="12"/>
      <c r="B65" s="12"/>
      <c r="C65" s="12"/>
      <c r="D65" s="12"/>
      <c r="E65" s="12"/>
      <c r="F65" s="12"/>
      <c r="G65" s="12"/>
    </row>
    <row r="66" spans="1:7" x14ac:dyDescent="0.25">
      <c r="A66" s="12"/>
      <c r="B66" s="12"/>
      <c r="C66" s="12"/>
      <c r="D66" s="12"/>
      <c r="E66" s="12"/>
      <c r="F66" s="12"/>
      <c r="G66" s="12"/>
    </row>
    <row r="67" spans="1:7" x14ac:dyDescent="0.25">
      <c r="A67" s="12"/>
      <c r="B67" s="12"/>
      <c r="C67" s="12"/>
      <c r="D67" s="12"/>
      <c r="E67" s="12"/>
      <c r="F67" s="12"/>
      <c r="G67" s="12"/>
    </row>
    <row r="68" spans="1:7" x14ac:dyDescent="0.25">
      <c r="A68" s="12"/>
      <c r="B68" s="12"/>
      <c r="C68" s="12"/>
      <c r="D68" s="12"/>
      <c r="E68" s="12"/>
      <c r="F68" s="12"/>
      <c r="G68" s="12"/>
    </row>
    <row r="69" spans="1:7" x14ac:dyDescent="0.25">
      <c r="A69" s="12"/>
      <c r="B69" s="12"/>
      <c r="C69" s="12"/>
      <c r="D69" s="12"/>
      <c r="E69" s="12"/>
      <c r="F69" s="12"/>
      <c r="G69" s="12"/>
    </row>
    <row r="70" spans="1:7" x14ac:dyDescent="0.25">
      <c r="A70" s="12"/>
      <c r="B70" s="12"/>
      <c r="C70" s="12"/>
      <c r="D70" s="12"/>
      <c r="E70" s="12"/>
      <c r="F70" s="12"/>
      <c r="G70" s="12"/>
    </row>
    <row r="71" spans="1:7" x14ac:dyDescent="0.25">
      <c r="A71" s="12"/>
      <c r="B71" s="12"/>
      <c r="C71" s="12"/>
      <c r="D71" s="12"/>
      <c r="E71" s="12"/>
      <c r="F71" s="12"/>
      <c r="G71" s="12"/>
    </row>
    <row r="72" spans="1:7" x14ac:dyDescent="0.25">
      <c r="A72" s="12"/>
      <c r="B72" s="12"/>
      <c r="C72" s="12"/>
      <c r="D72" s="12"/>
      <c r="E72" s="12"/>
      <c r="F72" s="12"/>
      <c r="G72" s="12"/>
    </row>
    <row r="73" spans="1:7" x14ac:dyDescent="0.25">
      <c r="A73" s="12"/>
      <c r="B73" s="12"/>
      <c r="C73" s="12"/>
      <c r="D73" s="12"/>
      <c r="E73" s="12"/>
      <c r="F73" s="12"/>
      <c r="G73" s="12"/>
    </row>
    <row r="74" spans="1:7" x14ac:dyDescent="0.25">
      <c r="A74" s="12"/>
      <c r="B74" s="12"/>
      <c r="C74" s="12"/>
      <c r="D74" s="12"/>
      <c r="E74" s="12"/>
      <c r="F74" s="12"/>
      <c r="G74" s="12"/>
    </row>
    <row r="75" spans="1:7" x14ac:dyDescent="0.25">
      <c r="A75" s="12"/>
      <c r="B75" s="12"/>
      <c r="C75" s="12"/>
      <c r="D75" s="12"/>
      <c r="E75" s="12"/>
      <c r="F75" s="12"/>
      <c r="G75" s="12"/>
    </row>
    <row r="76" spans="1:7" x14ac:dyDescent="0.25">
      <c r="A76" s="12"/>
      <c r="B76" s="12"/>
      <c r="C76" s="12"/>
      <c r="D76" s="12"/>
      <c r="E76" s="12"/>
      <c r="F76" s="12"/>
      <c r="G76" s="12"/>
    </row>
    <row r="77" spans="1:7" x14ac:dyDescent="0.25">
      <c r="A77" s="12"/>
      <c r="B77" s="12"/>
      <c r="C77" s="12"/>
      <c r="D77" s="12"/>
      <c r="E77" s="12"/>
      <c r="F77" s="12"/>
      <c r="G77" s="12"/>
    </row>
    <row r="78" spans="1:7" x14ac:dyDescent="0.25">
      <c r="A78" s="12"/>
      <c r="B78" s="12"/>
      <c r="C78" s="12"/>
      <c r="D78" s="12"/>
      <c r="E78" s="12"/>
      <c r="F78" s="12"/>
      <c r="G78" s="12"/>
    </row>
    <row r="79" spans="1:7" x14ac:dyDescent="0.25">
      <c r="A79" s="12"/>
      <c r="B79" s="12"/>
      <c r="C79" s="12"/>
      <c r="D79" s="12"/>
      <c r="E79" s="12"/>
      <c r="F79" s="12"/>
      <c r="G79" s="12"/>
    </row>
    <row r="80" spans="1:7" x14ac:dyDescent="0.25">
      <c r="A80" s="12"/>
      <c r="B80" s="12"/>
      <c r="C80" s="12"/>
      <c r="D80" s="12"/>
      <c r="E80" s="12"/>
      <c r="F80" s="12"/>
      <c r="G80" s="12"/>
    </row>
    <row r="81" spans="1:7" x14ac:dyDescent="0.25">
      <c r="A81" s="12"/>
      <c r="B81" s="12"/>
      <c r="C81" s="12"/>
      <c r="D81" s="12"/>
      <c r="E81" s="12"/>
      <c r="F81" s="12"/>
      <c r="G81" s="12"/>
    </row>
    <row r="82" spans="1:7" x14ac:dyDescent="0.25">
      <c r="A82" s="12"/>
      <c r="B82" s="12"/>
      <c r="C82" s="12"/>
      <c r="D82" s="12"/>
      <c r="E82" s="12"/>
      <c r="F82" s="12"/>
      <c r="G82" s="12"/>
    </row>
    <row r="83" spans="1:7" x14ac:dyDescent="0.25">
      <c r="A83" s="12"/>
      <c r="B83" s="12"/>
      <c r="C83" s="12"/>
      <c r="D83" s="12"/>
      <c r="E83" s="12"/>
      <c r="F83" s="12"/>
      <c r="G83" s="12"/>
    </row>
    <row r="84" spans="1:7" x14ac:dyDescent="0.25">
      <c r="A84" s="12"/>
      <c r="B84" s="12"/>
      <c r="C84" s="12"/>
      <c r="D84" s="12"/>
      <c r="E84" s="12"/>
      <c r="F84" s="12"/>
      <c r="G84" s="12"/>
    </row>
    <row r="85" spans="1:7" x14ac:dyDescent="0.25">
      <c r="A85" s="12"/>
      <c r="B85" s="12"/>
      <c r="C85" s="12"/>
      <c r="D85" s="12"/>
      <c r="E85" s="12"/>
      <c r="F85" s="12"/>
      <c r="G85" s="12"/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x14ac:dyDescent="0.25">
      <c r="A87" s="12"/>
      <c r="B87" s="12"/>
      <c r="C87" s="12"/>
      <c r="D87" s="12"/>
      <c r="E87" s="12"/>
      <c r="F87" s="12"/>
      <c r="G87" s="12"/>
    </row>
    <row r="88" spans="1:7" x14ac:dyDescent="0.25">
      <c r="A88" s="12"/>
      <c r="B88" s="12"/>
      <c r="C88" s="12"/>
      <c r="D88" s="12"/>
      <c r="E88" s="12"/>
      <c r="F88" s="12"/>
      <c r="G88" s="12"/>
    </row>
    <row r="89" spans="1:7" x14ac:dyDescent="0.25">
      <c r="A89" s="12"/>
      <c r="B89" s="12"/>
      <c r="C89" s="12"/>
      <c r="D89" s="12"/>
      <c r="E89" s="12"/>
      <c r="F89" s="12"/>
      <c r="G89" s="12"/>
    </row>
    <row r="90" spans="1:7" x14ac:dyDescent="0.25">
      <c r="A90" s="12"/>
      <c r="B90" s="12"/>
      <c r="C90" s="12"/>
      <c r="D90" s="12"/>
      <c r="E90" s="12"/>
      <c r="F90" s="12"/>
      <c r="G90" s="12"/>
    </row>
    <row r="91" spans="1:7" x14ac:dyDescent="0.25">
      <c r="A91" s="12"/>
      <c r="B91" s="12"/>
      <c r="C91" s="12"/>
      <c r="D91" s="12"/>
      <c r="E91" s="12"/>
      <c r="F91" s="12"/>
      <c r="G91" s="12"/>
    </row>
    <row r="92" spans="1:7" x14ac:dyDescent="0.25">
      <c r="A92" s="12"/>
      <c r="B92" s="12"/>
      <c r="C92" s="12"/>
      <c r="D92" s="12"/>
      <c r="E92" s="12"/>
      <c r="F92" s="12"/>
      <c r="G92" s="12"/>
    </row>
    <row r="93" spans="1:7" x14ac:dyDescent="0.25">
      <c r="A93" s="12"/>
      <c r="B93" s="12"/>
      <c r="C93" s="12"/>
      <c r="D93" s="12"/>
      <c r="E93" s="12"/>
      <c r="F93" s="12"/>
      <c r="G93" s="12"/>
    </row>
    <row r="94" spans="1:7" x14ac:dyDescent="0.25">
      <c r="A94" s="12"/>
      <c r="B94" s="12"/>
      <c r="C94" s="12"/>
      <c r="D94" s="12"/>
      <c r="E94" s="12"/>
      <c r="F94" s="12"/>
      <c r="G94" s="12"/>
    </row>
    <row r="95" spans="1:7" x14ac:dyDescent="0.25">
      <c r="A95" s="12"/>
      <c r="B95" s="12"/>
      <c r="C95" s="12"/>
      <c r="D95" s="12"/>
      <c r="E95" s="12"/>
      <c r="F95" s="12"/>
      <c r="G95" s="12"/>
    </row>
    <row r="96" spans="1:7" x14ac:dyDescent="0.25">
      <c r="A96" s="12"/>
      <c r="B96" s="12"/>
      <c r="C96" s="12"/>
      <c r="D96" s="12"/>
      <c r="E96" s="12"/>
      <c r="F96" s="12"/>
      <c r="G96" s="12"/>
    </row>
    <row r="97" spans="1:7" x14ac:dyDescent="0.25">
      <c r="A97" s="12"/>
      <c r="B97" s="12"/>
      <c r="C97" s="12"/>
      <c r="D97" s="12"/>
      <c r="E97" s="12"/>
      <c r="F97" s="12"/>
      <c r="G97" s="12"/>
    </row>
    <row r="98" spans="1:7" x14ac:dyDescent="0.25">
      <c r="A98" s="12"/>
      <c r="B98" s="12"/>
      <c r="C98" s="12"/>
      <c r="D98" s="12"/>
      <c r="E98" s="12"/>
      <c r="F98" s="12"/>
      <c r="G98" s="12"/>
    </row>
    <row r="99" spans="1:7" x14ac:dyDescent="0.25">
      <c r="A99" s="12"/>
      <c r="B99" s="12"/>
      <c r="C99" s="12"/>
      <c r="D99" s="12"/>
      <c r="E99" s="12"/>
      <c r="F99" s="12"/>
      <c r="G99" s="12"/>
    </row>
    <row r="100" spans="1:7" x14ac:dyDescent="0.25">
      <c r="A100" s="12"/>
      <c r="B100" s="12"/>
      <c r="C100" s="12"/>
      <c r="D100" s="12"/>
      <c r="E100" s="12"/>
      <c r="F100" s="12"/>
      <c r="G100" s="12"/>
    </row>
    <row r="101" spans="1:7" x14ac:dyDescent="0.25">
      <c r="A101" s="12"/>
      <c r="B101" s="12"/>
      <c r="C101" s="12"/>
      <c r="D101" s="12"/>
      <c r="E101" s="12"/>
      <c r="F101" s="12"/>
      <c r="G101" s="12"/>
    </row>
    <row r="102" spans="1:7" x14ac:dyDescent="0.25">
      <c r="A102" s="12"/>
      <c r="B102" s="12"/>
      <c r="C102" s="12"/>
      <c r="D102" s="12"/>
      <c r="E102" s="12"/>
      <c r="F102" s="12"/>
      <c r="G102" s="12"/>
    </row>
    <row r="103" spans="1:7" x14ac:dyDescent="0.25">
      <c r="A103" s="12"/>
      <c r="B103" s="12"/>
      <c r="C103" s="12"/>
      <c r="D103" s="12"/>
      <c r="E103" s="12"/>
      <c r="F103" s="12"/>
      <c r="G103" s="12"/>
    </row>
    <row r="104" spans="1:7" x14ac:dyDescent="0.25">
      <c r="A104" s="12"/>
      <c r="B104" s="12"/>
      <c r="C104" s="12"/>
      <c r="D104" s="12"/>
      <c r="E104" s="12"/>
      <c r="F104" s="12"/>
      <c r="G104" s="12"/>
    </row>
    <row r="105" spans="1:7" x14ac:dyDescent="0.25">
      <c r="A105" s="12"/>
      <c r="B105" s="12"/>
      <c r="C105" s="12"/>
      <c r="D105" s="12"/>
      <c r="E105" s="12"/>
      <c r="F105" s="12"/>
      <c r="G105" s="12"/>
    </row>
  </sheetData>
  <mergeCells count="18">
    <mergeCell ref="A34:D34"/>
    <mergeCell ref="A27:B27"/>
    <mergeCell ref="A28:B28"/>
    <mergeCell ref="A29:B29"/>
    <mergeCell ref="A30:B30"/>
    <mergeCell ref="A31:B31"/>
    <mergeCell ref="A32:B32"/>
    <mergeCell ref="A33:B33"/>
    <mergeCell ref="A1:F1"/>
    <mergeCell ref="A9:D9"/>
    <mergeCell ref="A3:A8"/>
    <mergeCell ref="A26:F26"/>
    <mergeCell ref="A14:D14"/>
    <mergeCell ref="A16:A18"/>
    <mergeCell ref="A20:D20"/>
    <mergeCell ref="A22:D22"/>
    <mergeCell ref="A23:D23"/>
    <mergeCell ref="A11:A13"/>
  </mergeCells>
  <pageMargins left="0.511811024" right="0.511811024" top="0.78740157499999996" bottom="0.78740157499999996" header="0.31496062000000002" footer="0.31496062000000002"/>
  <pageSetup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C0B3F14-4471-4F71-99D0-5AFF2582F3B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2</vt:i4>
      </vt:variant>
    </vt:vector>
  </HeadingPairs>
  <TitlesOfParts>
    <vt:vector size="13" baseType="lpstr">
      <vt:lpstr>ÁREA SIA</vt:lpstr>
      <vt:lpstr>ÁREA INEP</vt:lpstr>
      <vt:lpstr>ÁREA TOTAL</vt:lpstr>
      <vt:lpstr>ESTIMATIVA MÃO DE OBRA</vt:lpstr>
      <vt:lpstr>ESTIMATIVA MATERIAIS</vt:lpstr>
      <vt:lpstr>ESTIMATIVA EQUIPAMENTOS</vt:lpstr>
      <vt:lpstr>UNIFORME</vt:lpstr>
      <vt:lpstr>SERVENTE</vt:lpstr>
      <vt:lpstr>ENCARREGADO(A)</vt:lpstr>
      <vt:lpstr>R$ - M²</vt:lpstr>
      <vt:lpstr>RESUMO - R$ M²</vt:lpstr>
      <vt:lpstr>'ENCARREGADO(A)'!Area_de_impressao</vt:lpstr>
      <vt:lpstr>SERVENTE!Area_de_impressao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Larissa Pires Bianchi</dc:creator>
  <cp:keywords/>
  <dc:description/>
  <cp:lastModifiedBy>Mariana Marcelina Rodrigues Costa</cp:lastModifiedBy>
  <cp:revision/>
  <cp:lastPrinted>2024-08-01T19:23:59Z</cp:lastPrinted>
  <dcterms:created xsi:type="dcterms:W3CDTF">2023-03-27T19:15:59Z</dcterms:created>
  <dcterms:modified xsi:type="dcterms:W3CDTF">2024-08-01T19:24:08Z</dcterms:modified>
  <cp:category/>
  <cp:contentStatus/>
</cp:coreProperties>
</file>