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pgovbr-my.sharepoint.com/personal/marcelo_augusto_inep_gov_br/Documents/Área de Trabalho/Enade 2024/Pesquisa Enade 2024/"/>
    </mc:Choice>
  </mc:AlternateContent>
  <xr:revisionPtr revIDLastSave="0" documentId="8_{D1949539-4264-4C8C-9579-4AC2FC57D61B}" xr6:coauthVersionLast="47" xr6:coauthVersionMax="47" xr10:uidLastSave="{00000000-0000-0000-0000-000000000000}"/>
  <bookViews>
    <workbookView xWindow="23880" yWindow="-2760" windowWidth="29040" windowHeight="15720" xr2:uid="{C5223084-3A93-4B22-B367-C919213344DB}"/>
  </bookViews>
  <sheets>
    <sheet name="A - Aplic" sheetId="1" r:id="rId1"/>
    <sheet name="B - AEE" sheetId="2" r:id="rId2"/>
    <sheet name="C - Corr" sheetId="3" r:id="rId3"/>
    <sheet name="D - ACP" sheetId="4" r:id="rId4"/>
    <sheet name="Métrica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1" l="1"/>
  <c r="E187" i="1"/>
  <c r="E186" i="1"/>
  <c r="E188" i="1" s="1"/>
  <c r="E181" i="1"/>
  <c r="E180" i="1"/>
  <c r="E182" i="1" s="1"/>
  <c r="E184" i="1" s="1"/>
  <c r="E176" i="1"/>
  <c r="E178" i="1" s="1"/>
  <c r="E173" i="1"/>
  <c r="I152" i="1"/>
  <c r="I153" i="1"/>
  <c r="I163" i="1" s="1"/>
  <c r="I154" i="1"/>
  <c r="I155" i="1"/>
  <c r="I156" i="1"/>
  <c r="I157" i="1"/>
  <c r="I158" i="1"/>
  <c r="I159" i="1"/>
  <c r="I160" i="1"/>
  <c r="I161" i="1"/>
  <c r="I162" i="1"/>
  <c r="I151" i="1"/>
  <c r="I146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28" i="1"/>
  <c r="I104" i="1"/>
  <c r="I105" i="1"/>
  <c r="I123" i="1" s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03" i="1"/>
  <c r="I84" i="1"/>
  <c r="I98" i="1" s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83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40" i="1"/>
  <c r="I78" i="1" s="1"/>
  <c r="I26" i="1"/>
  <c r="I27" i="1"/>
  <c r="I28" i="1"/>
  <c r="I29" i="1"/>
  <c r="I30" i="1"/>
  <c r="I31" i="1"/>
  <c r="I32" i="1"/>
  <c r="I33" i="1"/>
  <c r="I34" i="1"/>
  <c r="I25" i="1"/>
  <c r="I35" i="1" s="1"/>
  <c r="I19" i="1"/>
  <c r="I165" i="1" s="1"/>
  <c r="I14" i="1"/>
  <c r="I8" i="1"/>
  <c r="I9" i="1"/>
  <c r="I10" i="1"/>
  <c r="I11" i="1"/>
  <c r="I12" i="1"/>
  <c r="I13" i="1"/>
  <c r="I7" i="1"/>
  <c r="D56" i="2"/>
  <c r="D57" i="2"/>
  <c r="D58" i="2"/>
  <c r="E59" i="2"/>
  <c r="E58" i="2"/>
  <c r="E57" i="2"/>
  <c r="E56" i="2"/>
  <c r="I48" i="2"/>
  <c r="D50" i="2" s="1"/>
  <c r="D52" i="2" s="1"/>
  <c r="I47" i="2"/>
  <c r="I43" i="2"/>
  <c r="I44" i="2"/>
  <c r="I45" i="2"/>
  <c r="I46" i="2"/>
  <c r="I42" i="2"/>
  <c r="I37" i="2"/>
  <c r="I31" i="2"/>
  <c r="I32" i="2"/>
  <c r="I33" i="2"/>
  <c r="I34" i="2"/>
  <c r="I35" i="2"/>
  <c r="I36" i="2"/>
  <c r="I30" i="2"/>
  <c r="I25" i="2"/>
  <c r="I19" i="2"/>
  <c r="I20" i="2"/>
  <c r="I21" i="2"/>
  <c r="I22" i="2"/>
  <c r="I23" i="2"/>
  <c r="I24" i="2"/>
  <c r="I18" i="2"/>
  <c r="I13" i="2"/>
  <c r="I7" i="2"/>
  <c r="I8" i="2"/>
  <c r="I9" i="2"/>
  <c r="I10" i="2"/>
  <c r="I11" i="2"/>
  <c r="I12" i="2"/>
  <c r="I6" i="2"/>
  <c r="I22" i="3"/>
  <c r="E27" i="3" s="1"/>
  <c r="E30" i="3" s="1"/>
  <c r="I21" i="3"/>
  <c r="E26" i="3" s="1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6" i="3"/>
  <c r="E67" i="4"/>
  <c r="E65" i="4"/>
  <c r="E64" i="4"/>
  <c r="E63" i="4"/>
  <c r="E61" i="4"/>
  <c r="I51" i="4"/>
  <c r="I47" i="4"/>
  <c r="I48" i="4"/>
  <c r="I49" i="4"/>
  <c r="I50" i="4"/>
  <c r="I46" i="4"/>
  <c r="I37" i="4"/>
  <c r="I38" i="4"/>
  <c r="I54" i="4" s="1"/>
  <c r="I39" i="4"/>
  <c r="I40" i="4"/>
  <c r="I36" i="4"/>
  <c r="I41" i="4" s="1"/>
  <c r="I52" i="4" s="1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53" i="4" s="1"/>
  <c r="E57" i="4" s="1"/>
  <c r="I28" i="4"/>
  <c r="I29" i="4"/>
  <c r="I30" i="4"/>
  <c r="I8" i="4"/>
  <c r="I31" i="4" s="1"/>
  <c r="E169" i="1" l="1"/>
  <c r="I20" i="1"/>
  <c r="I164" i="1" s="1"/>
  <c r="E170" i="1" s="1"/>
  <c r="I23" i="3"/>
  <c r="E28" i="3" s="1"/>
  <c r="E58" i="4"/>
  <c r="E59" i="4" s="1"/>
  <c r="E171" i="1" l="1"/>
  <c r="E192" i="1" s="1"/>
  <c r="E174" i="1"/>
  <c r="I166" i="1"/>
</calcChain>
</file>

<file path=xl/sharedStrings.xml><?xml version="1.0" encoding="utf-8"?>
<sst xmlns="http://schemas.openxmlformats.org/spreadsheetml/2006/main" count="824" uniqueCount="348">
  <si>
    <t>ENCARTE B - PLANILHA DE CUSTOS E FORMAÇÃO DE PREÇOS</t>
  </si>
  <si>
    <t>PLANILHA A - ATIVIDADES DE PRÉ-APLICAÇÃO, APLICAÇÃO E PÓS APLICAÇÃO PROVA</t>
  </si>
  <si>
    <t>Plano Estratégico Logístico (PE1)</t>
  </si>
  <si>
    <t>Tópico  1</t>
  </si>
  <si>
    <t>Especificação</t>
  </si>
  <si>
    <t>Unidade de Medida = (UM)</t>
  </si>
  <si>
    <t>Quantidade</t>
  </si>
  <si>
    <t>Totais</t>
  </si>
  <si>
    <t>Detalhamento Cálculo</t>
  </si>
  <si>
    <t>Valor Unitário</t>
  </si>
  <si>
    <t>Total</t>
  </si>
  <si>
    <t>Fixo</t>
  </si>
  <si>
    <t>Coordenador Geral</t>
  </si>
  <si>
    <t>hora</t>
  </si>
  <si>
    <t>Coordenador de Logística</t>
  </si>
  <si>
    <t>Coordenador de Tecnologia</t>
  </si>
  <si>
    <t xml:space="preserve">Coordenador de Capacitação </t>
  </si>
  <si>
    <t>Coordenador Geral de Avaliação do Campo de Prática</t>
  </si>
  <si>
    <t>Passagens aéreas*</t>
  </si>
  <si>
    <t>ida/volta</t>
  </si>
  <si>
    <t>Diárias*</t>
  </si>
  <si>
    <t>dia</t>
  </si>
  <si>
    <t>Total do Tópico 1</t>
  </si>
  <si>
    <r>
      <t>Análise de documentos - Análise de documento comprobatório de atendimento especializado  (AD1</t>
    </r>
    <r>
      <rPr>
        <b/>
        <strike/>
        <sz val="9"/>
        <color rgb="FF000000"/>
        <rFont val="Calibri"/>
        <family val="2"/>
        <scheme val="minor"/>
      </rPr>
      <t>)</t>
    </r>
  </si>
  <si>
    <t>Tópico  2</t>
  </si>
  <si>
    <t>Dias</t>
  </si>
  <si>
    <t>(UM)</t>
  </si>
  <si>
    <t>Variável</t>
  </si>
  <si>
    <t xml:space="preserve">Análise de documento comprobatório de atendimento especializado </t>
  </si>
  <si>
    <t>Total do Tópico 2</t>
  </si>
  <si>
    <t>Infraestrutura e ensalamento (EN1 e EN2)</t>
  </si>
  <si>
    <t>Tópico  3</t>
  </si>
  <si>
    <t>Pessoal de apoio (secretária)</t>
  </si>
  <si>
    <t>Analista de sistemas</t>
  </si>
  <si>
    <t>Coordenadores Estaduais</t>
  </si>
  <si>
    <t>Coordenadores de Local de Aplicação</t>
  </si>
  <si>
    <t>Coordenadores Municipal (municípios com 15.000 inscritos ou mais)</t>
  </si>
  <si>
    <t>Instrumento de avaliação da infraestrutura dos locais de provas (1 página)</t>
  </si>
  <si>
    <t>página</t>
  </si>
  <si>
    <t>Impressão instrumento de inspeção de infraestrutura por loca (6 páginas)</t>
  </si>
  <si>
    <t>Total do Tópico 3</t>
  </si>
  <si>
    <t>Preparação dos Instrumentos – Material Administrativo e Instrutivo (PI1, PI2, PI3 e PI4)</t>
  </si>
  <si>
    <t>Tópico  4</t>
  </si>
  <si>
    <t>Fixo (PI1a-b, PI2 e PI3)</t>
  </si>
  <si>
    <t>Pessoal de Apoio (secretária)</t>
  </si>
  <si>
    <t>Pessoal de Apoio (digitador)</t>
  </si>
  <si>
    <t>Pessoal de Apoio (diagramador)</t>
  </si>
  <si>
    <t>Variável (PI1-c)</t>
  </si>
  <si>
    <t>Disponibilização de Aplicativo (Material Administrativo Digital) - apenas no ano 1**</t>
  </si>
  <si>
    <t>unidade</t>
  </si>
  <si>
    <t>Atualização de disponibilização de aplicativo (Material Administrativo Digital) - apenas a partir do ano 2**</t>
  </si>
  <si>
    <t>Variável (PI2)</t>
  </si>
  <si>
    <t>Produção de vídeos de Capacitação (1 para Coordenadores/Assistentes, 1 para Chefes de Sala e Aplicadores, 1 para Aplicadores especializados e 1 de Sensibilização, que juntos somam até 2h de duração).</t>
  </si>
  <si>
    <t xml:space="preserve">unidade </t>
  </si>
  <si>
    <t>Variável (impressão - PI3)</t>
  </si>
  <si>
    <t>Lista de presença com DV frente e verso + reserva</t>
  </si>
  <si>
    <t>páginas</t>
  </si>
  <si>
    <t>Ata de Sala com DV frente e verso + reserva</t>
  </si>
  <si>
    <t>Envelope Pardo Reforçado da Coordenação</t>
  </si>
  <si>
    <t>Envelope Pardo para Sala</t>
  </si>
  <si>
    <t>Crachá Auto-adesivo (aplicadores) + reserva</t>
  </si>
  <si>
    <t>Crachá Auto-adesivo (chefe de sala) + reserva</t>
  </si>
  <si>
    <t>Crachá Auto-adesivo (Coordenador)</t>
  </si>
  <si>
    <t>Crachá Auto-adesivo (Assistente)</t>
  </si>
  <si>
    <t>Crachá Auto-adesivo (Aplicador Especializado)</t>
  </si>
  <si>
    <t>Crachá Auto-adesivo (Fiscal Volante/Banheiro)</t>
  </si>
  <si>
    <t>Manual do Chefe de sala/Aplicador</t>
  </si>
  <si>
    <t>Manual do Coordenador</t>
  </si>
  <si>
    <t>Manual de Atendimento Especializado</t>
  </si>
  <si>
    <t>Termo de Recebimento e Devolução dos Malotes com DV</t>
  </si>
  <si>
    <t>Etiqueta do Envelope de Coordenação</t>
  </si>
  <si>
    <t>Etiqueta material de sala com DV</t>
  </si>
  <si>
    <t>Etiqueta para Envelope de Devolução de contrato/financeiro</t>
  </si>
  <si>
    <t>Etiqueta para Caixa de Material Administrativo</t>
  </si>
  <si>
    <t>Envelopes Porta-Obejtos</t>
  </si>
  <si>
    <t>Etiqueta para envelope porta-objetos</t>
  </si>
  <si>
    <t>Etiqueta de Envelope para sala EXTRA</t>
  </si>
  <si>
    <t>Relatório de Estudantes e Salas</t>
  </si>
  <si>
    <t>Avaliação de Atendimento Especializado com DV + reserva (tamanho regular) - 1%</t>
  </si>
  <si>
    <t>Avaliação de Atendimento Especializado com DV (ampliado) - 1%</t>
  </si>
  <si>
    <t>Manual do Fiscal Volante/Fiscal Banheiro</t>
  </si>
  <si>
    <t>Caderno de atividades (coordenadores de local e assistentes)</t>
  </si>
  <si>
    <t>Termo de Sigilo e Compromisso</t>
  </si>
  <si>
    <t>Total do Tópico 4</t>
  </si>
  <si>
    <t xml:space="preserve"> Manuseio - Organização e registro do manuseio dos instrumentos de aplicação (MA1)</t>
  </si>
  <si>
    <t>Tópico  5</t>
  </si>
  <si>
    <t>Coordenador de Manuseio</t>
  </si>
  <si>
    <t>Analista de Sistemas</t>
  </si>
  <si>
    <t>Pessoal de Apoio (manuseio)</t>
  </si>
  <si>
    <t>Material de Apoio (3 canetas, 2 fitas crepe e 2 pincéis do tipo marcador)</t>
  </si>
  <si>
    <t>Unidade</t>
  </si>
  <si>
    <t>Envelope plástico autoadesivo (de ida e volta, 2 abas com duplo lacre, por sala)</t>
  </si>
  <si>
    <t>Malote de segurança</t>
  </si>
  <si>
    <t xml:space="preserve">Lacres de Plástico </t>
  </si>
  <si>
    <t xml:space="preserve">Lacres de Galvanizado </t>
  </si>
  <si>
    <t>Caixa grande para acondicionamento dos materiais adm e instrutivos</t>
  </si>
  <si>
    <t>Total do Tópico 5</t>
  </si>
  <si>
    <t>Capacitação de Colaboradores - Aplicação (CC1, CC2, CC3, CC4 e CC5)</t>
  </si>
  <si>
    <t>Tópico 6</t>
  </si>
  <si>
    <t>Fixo (Estruturação)</t>
  </si>
  <si>
    <t>Coordenador pedagógico de capacitação</t>
  </si>
  <si>
    <t>Coordenador de Capacitação</t>
  </si>
  <si>
    <t>Fixo (Capacitação Presencial)</t>
  </si>
  <si>
    <t>Equipe especializada</t>
  </si>
  <si>
    <t>Coordenadores Municipais</t>
  </si>
  <si>
    <t xml:space="preserve">Coordenadores de Local de Aplicação </t>
  </si>
  <si>
    <t xml:space="preserve">Assistente de Local de Aplicação </t>
  </si>
  <si>
    <t>Pessoal de apoio (informática)</t>
  </si>
  <si>
    <t>Diárias Equipe especializada, Coordenadores Estadual, Municipal, de Local e Assistentes</t>
  </si>
  <si>
    <t>Diárias de campo dos Coordenadores Estaduais, Municipais, de local e assistentes residentes da UF</t>
  </si>
  <si>
    <t>Aluguel de Espaço Físico com Infraestrutura e recursos audiovisuais, almoço e Lanche - Capacitação dos  Coordenadores estaduais, municipais, de local de aplicação e Assistentes</t>
  </si>
  <si>
    <t>local</t>
  </si>
  <si>
    <t>Passagens aéreas (equipe especializada)</t>
  </si>
  <si>
    <t>Passagens Intermunicipal Coordenador de Local e Assistente de Local Aplicação</t>
  </si>
  <si>
    <t xml:space="preserve">Kit Material de Capacitação (pasta, bloco, canetas, crachá) </t>
  </si>
  <si>
    <t>kit</t>
  </si>
  <si>
    <t>Dispobilização de pen drive (vídeos de capacitação)</t>
  </si>
  <si>
    <t xml:space="preserve">Unidade </t>
  </si>
  <si>
    <t>Impressão de instrumento de avaliação da aprendizagem e de avaliação da qualidade da capacitação (2 páginas cada)</t>
  </si>
  <si>
    <t>Total do Tópico 6</t>
  </si>
  <si>
    <t xml:space="preserve"> </t>
  </si>
  <si>
    <t>Aplicação - Relatório de campo e de participação dos estudantes (AP1 e AP2)</t>
  </si>
  <si>
    <t>Tópico 7</t>
  </si>
  <si>
    <t xml:space="preserve">hora </t>
  </si>
  <si>
    <t>Chefes de Sala (sala extra)</t>
  </si>
  <si>
    <t>Fiscais Volantes</t>
  </si>
  <si>
    <t xml:space="preserve">Fiscais de Banheiro </t>
  </si>
  <si>
    <t>Pessoal de Apoio (porteiro, segurança, servente.)</t>
  </si>
  <si>
    <t>Lanches (manhã / tarde)</t>
  </si>
  <si>
    <t>Almoço</t>
  </si>
  <si>
    <t>Locação de salas (Coordenação)</t>
  </si>
  <si>
    <t>Locação de salas (Sala extra)</t>
  </si>
  <si>
    <t>Disponibilização de detectores de metais (inlcui transporte, higienização e manutenção)</t>
  </si>
  <si>
    <t>Total do Tópico 7</t>
  </si>
  <si>
    <t>Operação Reversa - Base de dados de recebimento dos malotes, de informações dos instrumentos, banco de imagens (OR1 e OR2), Correção das provas (CP3) e Consolidação dos resultados (CR1, CR2, CR3 e CR4).</t>
  </si>
  <si>
    <t>Tópico 8</t>
  </si>
  <si>
    <t>Coordenador de Estatística e Conteúdo</t>
  </si>
  <si>
    <t>Especialista Sênior</t>
  </si>
  <si>
    <t>Estatísticos</t>
  </si>
  <si>
    <t>Psicometrista</t>
  </si>
  <si>
    <t>Pessoal de apoio (manuseio)</t>
  </si>
  <si>
    <t>Digitalização dos instrumentos de aplicação</t>
  </si>
  <si>
    <t>Processamento dos instrumentos de aplicação</t>
  </si>
  <si>
    <t xml:space="preserve">Guarda do material e destruição cadernos </t>
  </si>
  <si>
    <t>ano</t>
  </si>
  <si>
    <t>Total do Tópico 8</t>
  </si>
  <si>
    <t>CUSTO FIXO</t>
  </si>
  <si>
    <t xml:space="preserve">CUSTO VARIÁVEL </t>
  </si>
  <si>
    <t xml:space="preserve">CUSTO TOTAL </t>
  </si>
  <si>
    <t>*Pagamento devido à Instituição Aplicadora com sede fora de Brasília.</t>
  </si>
  <si>
    <t>** Pagamento de disponibilização de app será pago apenas no primeiro ano de vigência do contrato, sendo devido o pagamento apenas da atualização da disponibilização do app nos anos seguintes.</t>
  </si>
  <si>
    <t>Custo Participante VARIÁVEL (Encarte B – Planilha A)</t>
  </si>
  <si>
    <t>Custo Participante FIXO (Encarte B – Planilha A)</t>
  </si>
  <si>
    <t>Total Geral</t>
  </si>
  <si>
    <t>Inscritos</t>
  </si>
  <si>
    <t>Salas (inclui regular, AEE e sala extra)</t>
  </si>
  <si>
    <t>Custo FIXO unitário</t>
  </si>
  <si>
    <t>Custo Participante FIXO (Encarte B – Planilha B)</t>
  </si>
  <si>
    <t>Custo Participante VARIÁVEL (Encarte B – Planilha C)</t>
  </si>
  <si>
    <t>Custo Participante FIXO (Encarte B – Planilha C)</t>
  </si>
  <si>
    <t>Custo Participante VARIÁVEL (Encarte B – Planilha D) - ANUAL*</t>
  </si>
  <si>
    <t>Custo Participante FIXO (Encarte B – Planilha D)</t>
  </si>
  <si>
    <t>CUSTO TOTAL</t>
  </si>
  <si>
    <t>PLANILHA B - APLICAÇÃO PARA ATENDIMENTO REGULAR E ESPECIALIZADO</t>
  </si>
  <si>
    <t>Aplicação TIPO 1 - ENSALAMENTO 1/SALA (prova braile, ledor, transcritor, leitura labial, autista)</t>
  </si>
  <si>
    <t>Chefe de sala</t>
  </si>
  <si>
    <t>Aplicadores especiais</t>
  </si>
  <si>
    <t>Chefe de sala (Tempo adicional)</t>
  </si>
  <si>
    <t>Aplicadores especiais (Tempo adicional)</t>
  </si>
  <si>
    <t>Lanches</t>
  </si>
  <si>
    <t>Locação de salas e recursos necessários ETP 4.4</t>
  </si>
  <si>
    <t>Aplicação TIPO 2 - ENSALAMENTO 6/SALA (intérprete de Libras)</t>
  </si>
  <si>
    <t>Aplicação TIPO 3 - ENSALAMENTO 20/SALA (PROVA AMPLIADA e SUPERAMPLIADA)</t>
  </si>
  <si>
    <t xml:space="preserve">Aplicadores </t>
  </si>
  <si>
    <t>Aplicadores  (Tempo adicional)</t>
  </si>
  <si>
    <t>Aplicação TIPO 4 - ENSALAMENTO 40/SALA (REGULAR)</t>
  </si>
  <si>
    <t>Total do Tópico 5 b</t>
  </si>
  <si>
    <t>Custo Unitário médio</t>
  </si>
  <si>
    <t>Custo Estudante</t>
  </si>
  <si>
    <t>Custo Unitário Tempo Adicional</t>
  </si>
  <si>
    <t>Custo Unitário sem Tempo Adicional</t>
  </si>
  <si>
    <t>Tipo 1 (AEE)</t>
  </si>
  <si>
    <t>Tipo 2 (AEE)</t>
  </si>
  <si>
    <t>Tipo 3 (AEE)</t>
  </si>
  <si>
    <t>Tipo 4 (Regular)</t>
  </si>
  <si>
    <t>n/a</t>
  </si>
  <si>
    <t>Correção das provas - Composição e capacitação das bancas, Relatório amostral das correções das discursivas e base de dados das correções discursivas (CP1, CP2 e CP3)</t>
  </si>
  <si>
    <t>Tópico 1</t>
  </si>
  <si>
    <t>Coordenador de Correção de Questões Discursivas</t>
  </si>
  <si>
    <t>Coordenadores de Correção por Área</t>
  </si>
  <si>
    <t>Coordenadores de Correção de Lingua Portuguesa</t>
  </si>
  <si>
    <t>Programador</t>
  </si>
  <si>
    <t>Pessoal de Apoio (Secretária)</t>
  </si>
  <si>
    <t>Pessoal de Apoio (Batimento imagens)</t>
  </si>
  <si>
    <t>Pessoal de Apoio (Manutenção micros)</t>
  </si>
  <si>
    <t>Pessoal de Apoio (suporte online)</t>
  </si>
  <si>
    <t>Membros Banca Formação Geral - Língua portuguesa</t>
  </si>
  <si>
    <t>Membros Banca Formação Geral - Conteúdo (26 áreas)</t>
  </si>
  <si>
    <t xml:space="preserve">Membros Banca por Área </t>
  </si>
  <si>
    <t>Membros Banca correções especializadas</t>
  </si>
  <si>
    <t>Correções (por questão + 1,5% amostra - até 2 questões)</t>
  </si>
  <si>
    <t>Correções especializadas (por questão)</t>
  </si>
  <si>
    <t>Total do Tópico Variavel</t>
  </si>
  <si>
    <t>Total do Tópico Fixo</t>
  </si>
  <si>
    <t>PLANILHA D  - AVALIAÇÃO DO CAMPO DE PRÁTICA**</t>
  </si>
  <si>
    <t>Capacitação dos Coordenadores Técnicos (presencial) e dos Orientadores, Supervisores e Fiscais da Avaliação do Campo de Prática (à distância)</t>
  </si>
  <si>
    <t xml:space="preserve">Coordenador Geral </t>
  </si>
  <si>
    <t>Coordenador de capacitação (ACP)</t>
  </si>
  <si>
    <t>Coordenador Técnico</t>
  </si>
  <si>
    <t>Fiscal ACP  </t>
  </si>
  <si>
    <t>Diárias Equipe Coordenadores técnicos, se necessário</t>
  </si>
  <si>
    <t>Diárias de campo dos Coordenadores técnicos64,27</t>
  </si>
  <si>
    <t>Aluguel de Espaço Físico com Infraestrutura, almoço e lanche - Capacitação dos Coordenadores técnicos</t>
  </si>
  <si>
    <t>Passagens aéreas (equipe especializada), se necessário</t>
  </si>
  <si>
    <t xml:space="preserve">Kit Material de Capacitação (pasta, bloco, canetas) </t>
  </si>
  <si>
    <t>Impressão manual dos coordenadores técnicos (até 40 páginas)</t>
  </si>
  <si>
    <t>Impressão de instrumento de avaliação da aprendizagem e de avaliação da qualidade da capacitação (1 página cada)</t>
  </si>
  <si>
    <t>Pessoal de Apoio (diagramador)- Manuais dos coordenadores técnicos, supervisores, oreintadores e fiscais - Ate 40 páginas cada</t>
  </si>
  <si>
    <t xml:space="preserve">Variável </t>
  </si>
  <si>
    <t>Videos instrutivos (Supervisores, Orientadores e Fiscais)</t>
  </si>
  <si>
    <t>Variável (Capacitação à distância)</t>
  </si>
  <si>
    <t>Disponibilização de ambiente virtual para capacitação à distância, conteúdo e atendimento aos colaboradores (20 horas para módulo Fiscais + 20 horas para módulo Orientadores + 20 horas para módulo Supervisores )</t>
  </si>
  <si>
    <t xml:space="preserve">Coleta da Avaliação do Campo da Prática (Formulários e/ou Questionários) </t>
  </si>
  <si>
    <t>Coordenador Geral da Avaliação do Campo de Prática</t>
  </si>
  <si>
    <t>Fiscal ACP (monitorar cadastramento e coleta)</t>
  </si>
  <si>
    <t>Disponibilização de ambiente virtual de cadastramento (estudantes, supervisores e orientadores) e de coleta de formulários/questionários</t>
  </si>
  <si>
    <t>Análise de documentos comprobatórios da Avaliação do Campo de Prática (até 4 documentos por estudante)</t>
  </si>
  <si>
    <t>Processamento da Avaliação do Campo da Prática (estudantes, supervisores e orientadores)</t>
  </si>
  <si>
    <t> Coordenador de Estatística e Conteúdo</t>
  </si>
  <si>
    <t>Especialista Sênior em análise de dados estatísticos</t>
  </si>
  <si>
    <t xml:space="preserve">Processamento dos instrumentos </t>
  </si>
  <si>
    <t>CUSTO FIXO TOTAL</t>
  </si>
  <si>
    <t>CUSTO VARIÁVEL TOTAL</t>
  </si>
  <si>
    <t>CUSTO TOTAL (semestral)</t>
  </si>
  <si>
    <t>**A avaliação do Campo de Prática ocorrerá semestralmente.</t>
  </si>
  <si>
    <t>Custo Participante VARIÁVEL (Encarte B – Planilha D) - SEMESTRAL</t>
  </si>
  <si>
    <t>Custo Participante VARIÁVEL (Encarte B – Planilha D) - ANUAL</t>
  </si>
  <si>
    <t>DADOS CONTRATAÇÃO 2024</t>
  </si>
  <si>
    <t>Insumo</t>
  </si>
  <si>
    <t>Qde métrica</t>
  </si>
  <si>
    <t>Métrica</t>
  </si>
  <si>
    <t>Participantes prova (ETP, item 2.6 / 4.2)</t>
  </si>
  <si>
    <t>Participante prova Hígido</t>
  </si>
  <si>
    <t>Participantes campo de prática (ETP, item 2.6 / 4.2)</t>
  </si>
  <si>
    <t>Atendimentos especializados</t>
  </si>
  <si>
    <t>dobro da previsão  2022</t>
  </si>
  <si>
    <t>Média participantes por sala (regular)</t>
  </si>
  <si>
    <t>ETP, item 4.9</t>
  </si>
  <si>
    <t>Coordenadores estaduais</t>
  </si>
  <si>
    <t xml:space="preserve">Coordenador Estadual – 1 (um) por Unidade Federativa; </t>
  </si>
  <si>
    <t>5 - manter previsão 2022</t>
  </si>
  <si>
    <t xml:space="preserve">Coordenadores Municipais - 1 (um) por Município, desde que possua 15 (quinze) mil estudantes inscritos ou mais; </t>
  </si>
  <si>
    <t>Coordenadores de locais de aplicação</t>
  </si>
  <si>
    <t>1698 - manter previsão 2022</t>
  </si>
  <si>
    <t>Coordenador de Local de Aplicação - 1 (um) por coordenação, sendo 1 a cada 15 (quinze) salas; </t>
  </si>
  <si>
    <t>Assistentes de local de aplicação</t>
  </si>
  <si>
    <t>55% dos coord. local</t>
  </si>
  <si>
    <t>Assistente de Local de Aplicação: 1 (um) para cada coordenação que possua entre 05 (cinco) e 15 (quinze) salas. Para local com mais de 15 (quinze) salas, incluir Assistente adicional; </t>
  </si>
  <si>
    <t>Salas 40</t>
  </si>
  <si>
    <t>Salas 1</t>
  </si>
  <si>
    <t>Salas 6</t>
  </si>
  <si>
    <t>Salas 20</t>
  </si>
  <si>
    <t>Chefe de sala (hígidos, atendimentos e sala extra)</t>
  </si>
  <si>
    <t>Chefe de Sala: 1 (um) para cada sala de aplicação inclusive para salas com atendimento especializado e sala extra; </t>
  </si>
  <si>
    <t>Aplicador (hígidos)</t>
  </si>
  <si>
    <t>Aplicador: 1 (um) para cada sala de aplicação regular, exceto em salas com até 10 (dez) estudantes e/ou sala extra, que não terá a figura do  aplicador, somente chefe de sala;</t>
  </si>
  <si>
    <t>Fiscal volante</t>
  </si>
  <si>
    <t>Fiscal Volante: 04 (quatro) por coordenação, sendo no mínimo uma do sexo feminino</t>
  </si>
  <si>
    <t>Fiscal volante lactente</t>
  </si>
  <si>
    <t>Pessoal de apoio</t>
  </si>
  <si>
    <t>Pessoal de Apoio (porteiro, segurança, servente): 1 (um) porteiro, 1 (um) segurança e 1 (um) servente por local de aplicação;</t>
  </si>
  <si>
    <t>Fiscal de banheiro</t>
  </si>
  <si>
    <t>Fiscal de Banheiro: 04 (quatro) por coordenação, sendo 2 do sexo masculino e 2 do sexo feminino distribuidos nos banheiros correspondentes ao seu gênero;</t>
  </si>
  <si>
    <t>Ledor</t>
  </si>
  <si>
    <t>Aplicador especializado – ledor: 2 (dois) ledores para cada prova braile ou solicitação de auxílio ledor;</t>
  </si>
  <si>
    <t>Tradutor Intérprete de Libras e/ou Tradutor Intérprete de Leitura Labial</t>
  </si>
  <si>
    <t>Aplicador especializado – Tradutor-intérprete em Libras e/ou Tradutor Intérprete de Leitura Labial: 2 (dois) profissionais para cada grupo de 6 (seis) estudantes;</t>
  </si>
  <si>
    <t>Guia intérprete surdocego</t>
  </si>
  <si>
    <t>Aplicador especializado - Guia-intérprete de surdo-cegos: 3 (três) guias-intérpretes para cada solicitação; Fiscal Volante: 2 (dois) para cada 15 (quinze) salas, sendo um do sexo masculino e outro do sexo feminino;</t>
  </si>
  <si>
    <t>Transcritor</t>
  </si>
  <si>
    <t>Aplicador especializado – Transcritor: 1 (um) transcritor para cada solicitação;</t>
  </si>
  <si>
    <t>Caixas</t>
  </si>
  <si>
    <t>1 por coordenação</t>
  </si>
  <si>
    <t>Malotes</t>
  </si>
  <si>
    <t>1 a cada 200 cadernos de questões</t>
  </si>
  <si>
    <t>Lacres de Plástico</t>
  </si>
  <si>
    <t>2 por malote</t>
  </si>
  <si>
    <t>Lacres Metálicos</t>
  </si>
  <si>
    <t>1 por malote</t>
  </si>
  <si>
    <t>Envelopes de Segurança</t>
  </si>
  <si>
    <t>2 por sala</t>
  </si>
  <si>
    <t>Envelope Porta Objeto</t>
  </si>
  <si>
    <t>1 por colaborador + 1 por estudante, acrescido de 10% de reserva</t>
  </si>
  <si>
    <t>Material de apoio aplicação (3 canetas, 2 fitas adesivas e 2 pincéis)</t>
  </si>
  <si>
    <t>Detectores de metais</t>
  </si>
  <si>
    <t>1 por fiscal de banheiro + 1 por coordenação</t>
  </si>
  <si>
    <t>Ata de sala (digitalização e processamento)</t>
  </si>
  <si>
    <t>Lista de presença (digitalização e processamento)</t>
  </si>
  <si>
    <t>Cartão Resposta (digitalização e processamento)</t>
  </si>
  <si>
    <t>Caderno de Provas Discursivas (digitalização e processamento)</t>
  </si>
  <si>
    <t>Avaliação de atendimento especializado</t>
  </si>
  <si>
    <t>Coordenador técnico ACP</t>
  </si>
  <si>
    <t xml:space="preserve">ETP item 4.10 - 1 (um) Coordenador Técnico para cada 50 Fiscais de Avaliação de Campo de Prática. </t>
  </si>
  <si>
    <t>Fiscal ACP</t>
  </si>
  <si>
    <t>1 (um) Fiscal de acompanhamento de Avaliação do Campo de Prática para cada 1.300 (hum mil e trezentos) estudantes avaliados, advindos de, no máximo, 50 cursos de graduação. </t>
  </si>
  <si>
    <t>1 (um) Coordenador Geral do Projeto e Responsável Técnico; </t>
  </si>
  <si>
    <t>1 (um) Coordenador de Logística; </t>
  </si>
  <si>
    <t>2 (dois) Coordenadores de Capacitação (um para as capacitações relativas à prova do Enade e um para a Avaliação do Campo de Prática); </t>
  </si>
  <si>
    <t>1 (um) Coordenador de Tecnologia; </t>
  </si>
  <si>
    <t xml:space="preserve">Analistas de Sistemas </t>
  </si>
  <si>
    <t>2 (dois) Analistas de Sistemas (um para as capacitações relativas à prova do Enade e um para a Avaliação do Campo de Prática); </t>
  </si>
  <si>
    <t>Coordenador de correção de provas discursivas</t>
  </si>
  <si>
    <t>1 (um) Coordenador de correção de provas discursivas; </t>
  </si>
  <si>
    <t> 1 (um) Coordenador de Estatística e Conteúdo; </t>
  </si>
  <si>
    <t>1 (um) Especialista Sênior em análise de dados estatísticos; </t>
  </si>
  <si>
    <t>1 (um) Coordenador Nacional da Avaliação do Campo de Prática; </t>
  </si>
  <si>
    <t>1 (um) Psicometrista. </t>
  </si>
  <si>
    <t>Impressão/Material</t>
  </si>
  <si>
    <t>Nº de</t>
  </si>
  <si>
    <t>Páginas</t>
  </si>
  <si>
    <t>Paramêtro</t>
  </si>
  <si>
    <t>1 por sala + 2 folhas reserva coord</t>
  </si>
  <si>
    <t>1 por sala + 2 folhas reserva por coord</t>
  </si>
  <si>
    <t xml:space="preserve">1 por sala </t>
  </si>
  <si>
    <t>Envelope Pardo para Sala EXTRA</t>
  </si>
  <si>
    <t xml:space="preserve">1 por coordenação </t>
  </si>
  <si>
    <t>1 por aplicador + 5% reserva</t>
  </si>
  <si>
    <t>1 por sala com chefe de sala + 5% de reserva</t>
  </si>
  <si>
    <t xml:space="preserve">1 por coordenação  </t>
  </si>
  <si>
    <t>2 por coordenação (média 55% do número de coordenadores)</t>
  </si>
  <si>
    <t>1 por aplicador especializado</t>
  </si>
  <si>
    <t>1 por fiscal volante + 1 por fiscal de banheiro</t>
  </si>
  <si>
    <t xml:space="preserve">1 para cada chefe de sala, exceto para os chefes de sala das salas, de atendimento especializado  + 1 por aplicador regular </t>
  </si>
  <si>
    <t>1 por coordenador + 1 por assistente</t>
  </si>
  <si>
    <t>3 por sala com atendimento especializado (1 por aplicador especializado e 1 por chefe de sala, de sala de atendimento especializado</t>
  </si>
  <si>
    <t>1 por sala</t>
  </si>
  <si>
    <t>1 por caixa da coordenação.</t>
  </si>
  <si>
    <t xml:space="preserve">1 por participante + 1 por colaborador da equipe de aplicação + 5% por coordenação </t>
  </si>
  <si>
    <t>Avaliação de Atendimento Especializado com DV + reserva (tamanho regular)</t>
  </si>
  <si>
    <t>1 por participante especial com recursos + 2 reserva por coordenação que houver o atendimento especializado.</t>
  </si>
  <si>
    <t xml:space="preserve">1 por participante especial com recursos + 2 reserva por coordenação que houver o atendimento especializado. </t>
  </si>
  <si>
    <t>1 por Fiscal de Banheiro + 1 por Fiscal Volante incluindo para a sala de amamentação por local com atendimento</t>
  </si>
  <si>
    <t>1 por colaborador capacitado presencialmente</t>
  </si>
  <si>
    <t>Duração capacitação presencial coordenadores e assistentes (horas)</t>
  </si>
  <si>
    <t>Duração das provas em horas</t>
  </si>
  <si>
    <t>Tempo adicional em horas</t>
  </si>
  <si>
    <t>Carga horária aplicação equipe de campo</t>
  </si>
  <si>
    <t>chegada as 9h. Início prova as 13h30. saída as 18h. Uma hora a mais para demais mais colaboradores.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</si>
</sst>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9" formatCode="&quot;R$&quot;\ #,##0.00"/>
  </numFmts>
  <fonts count="17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trike/>
      <sz val="9"/>
      <color rgb="FF000000"/>
      <name val="Calibri"/>
      <family val="2"/>
      <scheme val="minor"/>
    </font>
    <font>
      <sz val="9"/>
      <color rgb="FFFFFFFF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onsolas"/>
      <family val="3"/>
    </font>
    <font>
      <sz val="9"/>
      <name val="Calibri"/>
      <family val="2"/>
    </font>
    <font>
      <sz val="9"/>
      <color rgb="FF000000"/>
      <name val="Calibri"/>
      <family val="2"/>
    </font>
    <font>
      <sz val="9"/>
      <color rgb="FF000000"/>
      <name val="Consolas"/>
      <family val="3"/>
    </font>
  </fonts>
  <fills count="15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ACB9CA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8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8" fontId="4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8" fontId="1" fillId="4" borderId="4" xfId="0" applyNumberFormat="1" applyFont="1" applyFill="1" applyBorder="1" applyAlignment="1">
      <alignment vertical="center"/>
    </xf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8" fontId="1" fillId="2" borderId="4" xfId="0" applyNumberFormat="1" applyFont="1" applyFill="1" applyBorder="1" applyAlignment="1">
      <alignment vertical="center"/>
    </xf>
    <xf numFmtId="3" fontId="3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8" fontId="2" fillId="5" borderId="4" xfId="0" applyNumberFormat="1" applyFont="1" applyFill="1" applyBorder="1" applyAlignment="1">
      <alignment vertical="center"/>
    </xf>
    <xf numFmtId="8" fontId="1" fillId="5" borderId="4" xfId="0" applyNumberFormat="1" applyFont="1" applyFill="1" applyBorder="1" applyAlignment="1">
      <alignment vertical="center"/>
    </xf>
    <xf numFmtId="0" fontId="4" fillId="0" borderId="4" xfId="0" applyFont="1" applyBorder="1"/>
    <xf numFmtId="0" fontId="1" fillId="3" borderId="4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/>
    </xf>
    <xf numFmtId="0" fontId="1" fillId="6" borderId="4" xfId="0" applyFont="1" applyFill="1" applyBorder="1"/>
    <xf numFmtId="0" fontId="2" fillId="6" borderId="4" xfId="0" applyFont="1" applyFill="1" applyBorder="1"/>
    <xf numFmtId="0" fontId="2" fillId="6" borderId="4" xfId="0" applyFont="1" applyFill="1" applyBorder="1" applyAlignment="1">
      <alignment horizontal="center" vertical="center"/>
    </xf>
    <xf numFmtId="8" fontId="2" fillId="2" borderId="4" xfId="0" applyNumberFormat="1" applyFont="1" applyFill="1" applyBorder="1" applyAlignment="1">
      <alignment vertical="center"/>
    </xf>
    <xf numFmtId="8" fontId="2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/>
    <xf numFmtId="0" fontId="4" fillId="0" borderId="4" xfId="0" applyFont="1" applyBorder="1" applyAlignment="1">
      <alignment wrapText="1"/>
    </xf>
    <xf numFmtId="3" fontId="4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8" fontId="2" fillId="6" borderId="4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8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8" fontId="4" fillId="0" borderId="7" xfId="0" applyNumberFormat="1" applyFont="1" applyBorder="1" applyAlignment="1">
      <alignment horizontal="right" vertical="center"/>
    </xf>
    <xf numFmtId="8" fontId="4" fillId="0" borderId="4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0" fontId="6" fillId="0" borderId="7" xfId="0" applyFont="1" applyBorder="1"/>
    <xf numFmtId="0" fontId="2" fillId="2" borderId="13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vertical="center"/>
    </xf>
    <xf numFmtId="0" fontId="2" fillId="6" borderId="9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8" fontId="2" fillId="2" borderId="1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8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7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8" xfId="0" applyFont="1" applyFill="1" applyBorder="1"/>
    <xf numFmtId="0" fontId="4" fillId="2" borderId="2" xfId="0" applyFont="1" applyFill="1" applyBorder="1"/>
    <xf numFmtId="0" fontId="7" fillId="2" borderId="8" xfId="0" applyFont="1" applyFill="1" applyBorder="1"/>
    <xf numFmtId="0" fontId="4" fillId="2" borderId="1" xfId="0" applyFont="1" applyFill="1" applyBorder="1"/>
    <xf numFmtId="0" fontId="4" fillId="2" borderId="17" xfId="0" applyFont="1" applyFill="1" applyBorder="1"/>
    <xf numFmtId="0" fontId="4" fillId="0" borderId="10" xfId="0" applyFont="1" applyBorder="1" applyAlignment="1">
      <alignment horizontal="center" vertical="center"/>
    </xf>
    <xf numFmtId="8" fontId="4" fillId="0" borderId="4" xfId="0" applyNumberFormat="1" applyFont="1" applyBorder="1"/>
    <xf numFmtId="0" fontId="4" fillId="0" borderId="8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7" borderId="5" xfId="0" applyFont="1" applyFill="1" applyBorder="1" applyAlignment="1">
      <alignment vertical="center"/>
    </xf>
    <xf numFmtId="0" fontId="2" fillId="7" borderId="9" xfId="0" applyFont="1" applyFill="1" applyBorder="1" applyAlignment="1">
      <alignment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/>
    <xf numFmtId="8" fontId="4" fillId="7" borderId="10" xfId="0" applyNumberFormat="1" applyFont="1" applyFill="1" applyBorder="1" applyAlignment="1">
      <alignment vertical="center"/>
    </xf>
    <xf numFmtId="0" fontId="4" fillId="8" borderId="13" xfId="0" applyFont="1" applyFill="1" applyBorder="1"/>
    <xf numFmtId="0" fontId="8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8" fontId="2" fillId="2" borderId="10" xfId="0" applyNumberFormat="1" applyFont="1" applyFill="1" applyBorder="1" applyAlignment="1">
      <alignment vertical="center"/>
    </xf>
    <xf numFmtId="0" fontId="4" fillId="6" borderId="13" xfId="0" applyFont="1" applyFill="1" applyBorder="1"/>
    <xf numFmtId="0" fontId="8" fillId="6" borderId="9" xfId="0" applyFont="1" applyFill="1" applyBorder="1" applyAlignment="1">
      <alignment vertical="center"/>
    </xf>
    <xf numFmtId="8" fontId="2" fillId="6" borderId="10" xfId="0" applyNumberFormat="1" applyFont="1" applyFill="1" applyBorder="1" applyAlignment="1">
      <alignment vertical="center"/>
    </xf>
    <xf numFmtId="0" fontId="4" fillId="3" borderId="0" xfId="0" applyFont="1" applyFill="1"/>
    <xf numFmtId="0" fontId="7" fillId="3" borderId="0" xfId="0" applyFont="1" applyFill="1"/>
    <xf numFmtId="0" fontId="2" fillId="2" borderId="21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8" fontId="2" fillId="2" borderId="24" xfId="0" applyNumberFormat="1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8" fontId="2" fillId="2" borderId="11" xfId="0" applyNumberFormat="1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8" fontId="2" fillId="0" borderId="24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3" fontId="4" fillId="0" borderId="24" xfId="0" applyNumberFormat="1" applyFont="1" applyBorder="1"/>
    <xf numFmtId="0" fontId="4" fillId="0" borderId="25" xfId="0" applyFont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4" fillId="3" borderId="24" xfId="0" applyFont="1" applyFill="1" applyBorder="1" applyAlignment="1">
      <alignment vertical="center" wrapText="1"/>
    </xf>
    <xf numFmtId="0" fontId="4" fillId="0" borderId="24" xfId="0" applyFont="1" applyBorder="1" applyAlignment="1">
      <alignment horizontal="center" vertical="center"/>
    </xf>
    <xf numFmtId="8" fontId="4" fillId="0" borderId="24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3" borderId="23" xfId="0" applyFont="1" applyFill="1" applyBorder="1" applyAlignment="1">
      <alignment vertical="center" wrapText="1"/>
    </xf>
    <xf numFmtId="3" fontId="4" fillId="0" borderId="24" xfId="0" applyNumberFormat="1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0" borderId="24" xfId="0" applyFont="1" applyBorder="1"/>
    <xf numFmtId="0" fontId="2" fillId="5" borderId="24" xfId="0" applyFont="1" applyFill="1" applyBorder="1" applyAlignment="1">
      <alignment vertical="center"/>
    </xf>
    <xf numFmtId="0" fontId="2" fillId="5" borderId="31" xfId="0" applyFont="1" applyFill="1" applyBorder="1" applyAlignment="1">
      <alignment vertical="center"/>
    </xf>
    <xf numFmtId="0" fontId="4" fillId="0" borderId="24" xfId="0" applyFont="1" applyBorder="1" applyAlignment="1">
      <alignment vertical="center" wrapText="1"/>
    </xf>
    <xf numFmtId="0" fontId="2" fillId="2" borderId="24" xfId="0" applyFont="1" applyFill="1" applyBorder="1" applyAlignment="1">
      <alignment vertical="center"/>
    </xf>
    <xf numFmtId="8" fontId="2" fillId="5" borderId="24" xfId="0" applyNumberFormat="1" applyFont="1" applyFill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center"/>
    </xf>
    <xf numFmtId="8" fontId="4" fillId="0" borderId="32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" fillId="6" borderId="13" xfId="0" applyFont="1" applyFill="1" applyBorder="1"/>
    <xf numFmtId="0" fontId="2" fillId="2" borderId="24" xfId="0" applyFont="1" applyFill="1" applyBorder="1" applyAlignment="1">
      <alignment horizontal="center" vertical="center"/>
    </xf>
    <xf numFmtId="8" fontId="8" fillId="2" borderId="24" xfId="0" applyNumberFormat="1" applyFont="1" applyFill="1" applyBorder="1" applyAlignment="1">
      <alignment vertical="center"/>
    </xf>
    <xf numFmtId="8" fontId="8" fillId="2" borderId="11" xfId="0" applyNumberFormat="1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8" fontId="8" fillId="5" borderId="24" xfId="0" applyNumberFormat="1" applyFont="1" applyFill="1" applyBorder="1" applyAlignment="1">
      <alignment vertical="center"/>
    </xf>
    <xf numFmtId="0" fontId="4" fillId="0" borderId="24" xfId="0" applyFont="1" applyBorder="1" applyAlignment="1">
      <alignment vertical="center"/>
    </xf>
    <xf numFmtId="8" fontId="8" fillId="0" borderId="4" xfId="0" applyNumberFormat="1" applyFont="1" applyBorder="1" applyAlignment="1">
      <alignment vertical="center"/>
    </xf>
    <xf numFmtId="8" fontId="8" fillId="0" borderId="24" xfId="0" applyNumberFormat="1" applyFont="1" applyBorder="1" applyAlignment="1">
      <alignment vertical="center"/>
    </xf>
    <xf numFmtId="3" fontId="4" fillId="0" borderId="24" xfId="0" applyNumberFormat="1" applyFont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0" xfId="0" applyFont="1" applyFill="1" applyAlignment="1">
      <alignment horizontal="center" vertic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1" fillId="0" borderId="0" xfId="0" applyFont="1"/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indent="1"/>
    </xf>
    <xf numFmtId="0" fontId="12" fillId="9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2" fillId="9" borderId="0" xfId="0" applyFont="1" applyFill="1"/>
    <xf numFmtId="0" fontId="10" fillId="0" borderId="0" xfId="0" applyFont="1"/>
    <xf numFmtId="169" fontId="2" fillId="2" borderId="7" xfId="0" applyNumberFormat="1" applyFont="1" applyFill="1" applyBorder="1" applyAlignment="1">
      <alignment vertical="center"/>
    </xf>
    <xf numFmtId="169" fontId="2" fillId="6" borderId="4" xfId="0" applyNumberFormat="1" applyFont="1" applyFill="1" applyBorder="1"/>
    <xf numFmtId="8" fontId="4" fillId="10" borderId="24" xfId="0" applyNumberFormat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vertical="center"/>
    </xf>
    <xf numFmtId="8" fontId="2" fillId="4" borderId="31" xfId="0" applyNumberFormat="1" applyFont="1" applyFill="1" applyBorder="1" applyAlignment="1">
      <alignment vertical="center"/>
    </xf>
    <xf numFmtId="8" fontId="4" fillId="0" borderId="35" xfId="0" applyNumberFormat="1" applyFont="1" applyBorder="1" applyAlignment="1">
      <alignment horizontal="center" vertical="center"/>
    </xf>
    <xf numFmtId="8" fontId="4" fillId="0" borderId="3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69" fontId="4" fillId="0" borderId="19" xfId="0" applyNumberFormat="1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center"/>
    </xf>
    <xf numFmtId="0" fontId="14" fillId="12" borderId="4" xfId="0" applyFont="1" applyFill="1" applyBorder="1" applyAlignment="1">
      <alignment horizontal="center"/>
    </xf>
    <xf numFmtId="169" fontId="15" fillId="11" borderId="4" xfId="0" applyNumberFormat="1" applyFont="1" applyFill="1" applyBorder="1"/>
    <xf numFmtId="0" fontId="15" fillId="11" borderId="4" xfId="0" applyFont="1" applyFill="1" applyBorder="1"/>
    <xf numFmtId="3" fontId="13" fillId="0" borderId="0" xfId="0" applyNumberFormat="1" applyFont="1"/>
    <xf numFmtId="0" fontId="2" fillId="13" borderId="4" xfId="0" applyFont="1" applyFill="1" applyBorder="1" applyAlignment="1">
      <alignment horizontal="center" vertical="center"/>
    </xf>
    <xf numFmtId="8" fontId="16" fillId="14" borderId="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A354A-92B1-4D89-83CE-DAD8C85844DF}">
  <dimension ref="A1:I192"/>
  <sheetViews>
    <sheetView tabSelected="1" topLeftCell="A154" workbookViewId="0">
      <selection activeCell="K174" sqref="K174"/>
    </sheetView>
  </sheetViews>
  <sheetFormatPr defaultRowHeight="15" x14ac:dyDescent="0.25"/>
  <cols>
    <col min="2" max="2" width="31.5703125" customWidth="1"/>
    <col min="3" max="3" width="13.5703125" customWidth="1"/>
    <col min="4" max="4" width="16.28515625" customWidth="1"/>
    <col min="5" max="5" width="17.5703125" customWidth="1"/>
    <col min="8" max="8" width="24.7109375" customWidth="1"/>
    <col min="9" max="9" width="26.28515625" customWidth="1"/>
  </cols>
  <sheetData>
    <row r="1" spans="1:9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</row>
    <row r="2" spans="1:9" x14ac:dyDescent="0.25">
      <c r="A2" s="57"/>
      <c r="B2" s="58"/>
      <c r="C2" s="58"/>
      <c r="D2" s="58"/>
      <c r="E2" s="58"/>
      <c r="F2" s="58"/>
      <c r="G2" s="58"/>
      <c r="H2" s="58"/>
      <c r="I2" s="58"/>
    </row>
    <row r="3" spans="1:9" x14ac:dyDescent="0.25">
      <c r="A3" s="1" t="s">
        <v>1</v>
      </c>
      <c r="B3" s="1"/>
      <c r="C3" s="1"/>
      <c r="D3" s="2"/>
      <c r="E3" s="1"/>
      <c r="F3" s="1"/>
      <c r="G3" s="1"/>
      <c r="H3" s="1"/>
      <c r="I3" s="1"/>
    </row>
    <row r="4" spans="1:9" x14ac:dyDescent="0.25">
      <c r="A4" s="4"/>
      <c r="B4" s="5"/>
      <c r="C4" s="4"/>
      <c r="D4" s="7"/>
      <c r="E4" s="4"/>
      <c r="F4" s="4"/>
      <c r="G4" s="4"/>
      <c r="H4" s="4"/>
      <c r="I4" s="4"/>
    </row>
    <row r="5" spans="1:9" x14ac:dyDescent="0.25">
      <c r="A5" s="1" t="s">
        <v>2</v>
      </c>
      <c r="B5" s="1"/>
      <c r="C5" s="1"/>
      <c r="D5" s="2"/>
      <c r="E5" s="1"/>
      <c r="F5" s="1"/>
      <c r="G5" s="1"/>
      <c r="H5" s="1"/>
      <c r="I5" s="1"/>
    </row>
    <row r="6" spans="1:9" ht="36" x14ac:dyDescent="0.25">
      <c r="A6" s="1" t="s">
        <v>3</v>
      </c>
      <c r="B6" s="8" t="s">
        <v>4</v>
      </c>
      <c r="C6" s="8" t="s">
        <v>5</v>
      </c>
      <c r="D6" s="2" t="s">
        <v>6</v>
      </c>
      <c r="E6" s="1" t="s">
        <v>7</v>
      </c>
      <c r="F6" s="1" t="s">
        <v>8</v>
      </c>
      <c r="G6" s="1"/>
      <c r="H6" s="9" t="s">
        <v>9</v>
      </c>
      <c r="I6" s="9" t="s">
        <v>10</v>
      </c>
    </row>
    <row r="7" spans="1:9" ht="24" x14ac:dyDescent="0.25">
      <c r="A7" s="10" t="s">
        <v>11</v>
      </c>
      <c r="B7" s="11" t="s">
        <v>12</v>
      </c>
      <c r="C7" s="12" t="s">
        <v>13</v>
      </c>
      <c r="D7" s="7">
        <v>1</v>
      </c>
      <c r="E7" s="12">
        <v>40</v>
      </c>
      <c r="F7" s="12">
        <v>5</v>
      </c>
      <c r="G7" s="12">
        <v>8</v>
      </c>
      <c r="H7" s="13">
        <v>0</v>
      </c>
      <c r="I7" s="13">
        <f>H7*E7</f>
        <v>0</v>
      </c>
    </row>
    <row r="8" spans="1:9" ht="36" x14ac:dyDescent="0.25">
      <c r="A8" s="10"/>
      <c r="B8" s="5" t="s">
        <v>14</v>
      </c>
      <c r="C8" s="12" t="s">
        <v>13</v>
      </c>
      <c r="D8" s="7">
        <v>1</v>
      </c>
      <c r="E8" s="12">
        <v>40</v>
      </c>
      <c r="F8" s="12">
        <v>5</v>
      </c>
      <c r="G8" s="12">
        <v>8</v>
      </c>
      <c r="H8" s="13">
        <v>0</v>
      </c>
      <c r="I8" s="13">
        <f t="shared" ref="I8:I13" si="0">H8*E8</f>
        <v>0</v>
      </c>
    </row>
    <row r="9" spans="1:9" x14ac:dyDescent="0.25">
      <c r="A9" s="14"/>
      <c r="B9" s="15" t="s">
        <v>15</v>
      </c>
      <c r="C9" s="7" t="s">
        <v>13</v>
      </c>
      <c r="D9" s="7">
        <v>1</v>
      </c>
      <c r="E9" s="7">
        <v>40</v>
      </c>
      <c r="F9" s="7">
        <v>5</v>
      </c>
      <c r="G9" s="7">
        <v>8</v>
      </c>
      <c r="H9" s="13">
        <v>0</v>
      </c>
      <c r="I9" s="13">
        <f t="shared" si="0"/>
        <v>0</v>
      </c>
    </row>
    <row r="10" spans="1:9" x14ac:dyDescent="0.25">
      <c r="A10" s="14"/>
      <c r="B10" s="15" t="s">
        <v>16</v>
      </c>
      <c r="C10" s="7" t="s">
        <v>13</v>
      </c>
      <c r="D10" s="7">
        <v>1</v>
      </c>
      <c r="E10" s="7">
        <v>40</v>
      </c>
      <c r="F10" s="7">
        <v>5</v>
      </c>
      <c r="G10" s="7">
        <v>8</v>
      </c>
      <c r="H10" s="13">
        <v>0</v>
      </c>
      <c r="I10" s="13">
        <f t="shared" si="0"/>
        <v>0</v>
      </c>
    </row>
    <row r="11" spans="1:9" ht="24" x14ac:dyDescent="0.25">
      <c r="A11" s="17"/>
      <c r="B11" s="18" t="s">
        <v>17</v>
      </c>
      <c r="C11" s="7" t="s">
        <v>13</v>
      </c>
      <c r="D11" s="7">
        <v>1</v>
      </c>
      <c r="E11" s="7">
        <v>40</v>
      </c>
      <c r="F11" s="7">
        <v>5</v>
      </c>
      <c r="G11" s="7">
        <v>8</v>
      </c>
      <c r="H11" s="13">
        <v>0</v>
      </c>
      <c r="I11" s="13">
        <f t="shared" si="0"/>
        <v>0</v>
      </c>
    </row>
    <row r="12" spans="1:9" x14ac:dyDescent="0.25">
      <c r="A12" s="17"/>
      <c r="B12" s="15" t="s">
        <v>18</v>
      </c>
      <c r="C12" s="7" t="s">
        <v>19</v>
      </c>
      <c r="D12" s="19">
        <v>5</v>
      </c>
      <c r="E12" s="7">
        <v>5</v>
      </c>
      <c r="F12" s="7"/>
      <c r="G12" s="7">
        <v>1</v>
      </c>
      <c r="H12" s="13">
        <v>0</v>
      </c>
      <c r="I12" s="13">
        <f t="shared" si="0"/>
        <v>0</v>
      </c>
    </row>
    <row r="13" spans="1:9" x14ac:dyDescent="0.25">
      <c r="A13" s="17"/>
      <c r="B13" s="15" t="s">
        <v>20</v>
      </c>
      <c r="C13" s="7" t="s">
        <v>21</v>
      </c>
      <c r="D13" s="19">
        <v>5</v>
      </c>
      <c r="E13" s="7">
        <v>10</v>
      </c>
      <c r="F13" s="7">
        <v>2</v>
      </c>
      <c r="G13" s="7">
        <v>1</v>
      </c>
      <c r="H13" s="13">
        <v>0</v>
      </c>
      <c r="I13" s="13">
        <f t="shared" si="0"/>
        <v>0</v>
      </c>
    </row>
    <row r="14" spans="1:9" x14ac:dyDescent="0.25">
      <c r="A14" s="1" t="s">
        <v>22</v>
      </c>
      <c r="B14" s="1"/>
      <c r="C14" s="1"/>
      <c r="D14" s="2"/>
      <c r="E14" s="1"/>
      <c r="F14" s="1"/>
      <c r="G14" s="1"/>
      <c r="H14" s="1"/>
      <c r="I14" s="20">
        <f>SUM(I7:I13)</f>
        <v>0</v>
      </c>
    </row>
    <row r="15" spans="1:9" x14ac:dyDescent="0.25">
      <c r="A15" s="21"/>
      <c r="B15" s="22"/>
      <c r="C15" s="21"/>
      <c r="D15" s="7"/>
      <c r="E15" s="21"/>
      <c r="F15" s="21"/>
      <c r="G15" s="21"/>
      <c r="H15" s="21"/>
      <c r="I15" s="21"/>
    </row>
    <row r="16" spans="1:9" x14ac:dyDescent="0.25">
      <c r="A16" s="1" t="s">
        <v>23</v>
      </c>
      <c r="B16" s="1"/>
      <c r="C16" s="1"/>
      <c r="D16" s="2"/>
      <c r="E16" s="1"/>
      <c r="F16" s="1"/>
      <c r="G16" s="1"/>
      <c r="H16" s="1"/>
      <c r="I16" s="1"/>
    </row>
    <row r="17" spans="1:9" ht="36" x14ac:dyDescent="0.25">
      <c r="A17" s="1" t="s">
        <v>24</v>
      </c>
      <c r="B17" s="8" t="s">
        <v>4</v>
      </c>
      <c r="C17" s="8" t="s">
        <v>5</v>
      </c>
      <c r="D17" s="2" t="s">
        <v>6</v>
      </c>
      <c r="E17" s="1" t="s">
        <v>7</v>
      </c>
      <c r="F17" s="1" t="s">
        <v>8</v>
      </c>
      <c r="G17" s="1"/>
      <c r="H17" s="9" t="s">
        <v>9</v>
      </c>
      <c r="I17" s="9" t="s">
        <v>10</v>
      </c>
    </row>
    <row r="18" spans="1:9" x14ac:dyDescent="0.25">
      <c r="A18" s="1"/>
      <c r="B18" s="8"/>
      <c r="C18" s="8"/>
      <c r="D18" s="2"/>
      <c r="E18" s="1"/>
      <c r="F18" s="23" t="s">
        <v>25</v>
      </c>
      <c r="G18" s="23" t="s">
        <v>26</v>
      </c>
      <c r="H18" s="24"/>
      <c r="I18" s="23"/>
    </row>
    <row r="19" spans="1:9" ht="120" x14ac:dyDescent="0.25">
      <c r="A19" s="17" t="s">
        <v>27</v>
      </c>
      <c r="B19" s="5" t="s">
        <v>28</v>
      </c>
      <c r="C19" s="12" t="s">
        <v>13</v>
      </c>
      <c r="D19" s="7">
        <v>413</v>
      </c>
      <c r="E19" s="12">
        <v>413</v>
      </c>
      <c r="F19" s="12"/>
      <c r="G19" s="12"/>
      <c r="H19" s="13">
        <v>0</v>
      </c>
      <c r="I19" s="13">
        <f>H19*E19</f>
        <v>0</v>
      </c>
    </row>
    <row r="20" spans="1:9" x14ac:dyDescent="0.25">
      <c r="A20" s="1" t="s">
        <v>29</v>
      </c>
      <c r="B20" s="1"/>
      <c r="C20" s="1"/>
      <c r="D20" s="2"/>
      <c r="E20" s="1"/>
      <c r="F20" s="1"/>
      <c r="G20" s="1"/>
      <c r="H20" s="1"/>
      <c r="I20" s="25">
        <f>SUM(I19)</f>
        <v>0</v>
      </c>
    </row>
    <row r="21" spans="1:9" x14ac:dyDescent="0.25">
      <c r="A21" s="21"/>
      <c r="B21" s="22"/>
      <c r="C21" s="21"/>
      <c r="D21" s="7"/>
      <c r="E21" s="21"/>
      <c r="F21" s="21"/>
      <c r="G21" s="21"/>
      <c r="H21" s="21"/>
      <c r="I21" s="21"/>
    </row>
    <row r="22" spans="1:9" x14ac:dyDescent="0.25">
      <c r="A22" s="1" t="s">
        <v>30</v>
      </c>
      <c r="B22" s="1"/>
      <c r="C22" s="1"/>
      <c r="D22" s="2"/>
      <c r="E22" s="1"/>
      <c r="F22" s="1"/>
      <c r="G22" s="1"/>
      <c r="H22" s="1"/>
      <c r="I22" s="1"/>
    </row>
    <row r="23" spans="1:9" ht="36" x14ac:dyDescent="0.25">
      <c r="A23" s="1" t="s">
        <v>31</v>
      </c>
      <c r="B23" s="8" t="s">
        <v>4</v>
      </c>
      <c r="C23" s="8" t="s">
        <v>5</v>
      </c>
      <c r="D23" s="2" t="s">
        <v>6</v>
      </c>
      <c r="E23" s="1" t="s">
        <v>7</v>
      </c>
      <c r="F23" s="1" t="s">
        <v>8</v>
      </c>
      <c r="G23" s="1"/>
      <c r="H23" s="9" t="s">
        <v>9</v>
      </c>
      <c r="I23" s="9" t="s">
        <v>10</v>
      </c>
    </row>
    <row r="24" spans="1:9" x14ac:dyDescent="0.25">
      <c r="A24" s="1"/>
      <c r="B24" s="8"/>
      <c r="C24" s="8"/>
      <c r="D24" s="2"/>
      <c r="E24" s="1"/>
      <c r="F24" s="23" t="s">
        <v>25</v>
      </c>
      <c r="G24" s="23" t="s">
        <v>26</v>
      </c>
      <c r="H24" s="24"/>
      <c r="I24" s="23"/>
    </row>
    <row r="25" spans="1:9" ht="24" x14ac:dyDescent="0.25">
      <c r="A25" s="10" t="s">
        <v>11</v>
      </c>
      <c r="B25" s="11" t="s">
        <v>12</v>
      </c>
      <c r="C25" s="12" t="s">
        <v>13</v>
      </c>
      <c r="D25" s="7">
        <v>1</v>
      </c>
      <c r="E25" s="12">
        <v>40</v>
      </c>
      <c r="F25" s="12">
        <v>5</v>
      </c>
      <c r="G25" s="12">
        <v>8</v>
      </c>
      <c r="H25" s="13">
        <v>0</v>
      </c>
      <c r="I25" s="13">
        <f>H25*E25</f>
        <v>0</v>
      </c>
    </row>
    <row r="26" spans="1:9" ht="36" x14ac:dyDescent="0.25">
      <c r="A26" s="10"/>
      <c r="B26" s="5" t="s">
        <v>14</v>
      </c>
      <c r="C26" s="12" t="s">
        <v>13</v>
      </c>
      <c r="D26" s="7">
        <v>1</v>
      </c>
      <c r="E26" s="12">
        <v>40</v>
      </c>
      <c r="F26" s="12">
        <v>5</v>
      </c>
      <c r="G26" s="12">
        <v>8</v>
      </c>
      <c r="H26" s="13">
        <v>0</v>
      </c>
      <c r="I26" s="13">
        <f t="shared" ref="I26:I34" si="1">H26*E26</f>
        <v>0</v>
      </c>
    </row>
    <row r="27" spans="1:9" ht="48" x14ac:dyDescent="0.25">
      <c r="A27" s="10"/>
      <c r="B27" s="5" t="s">
        <v>15</v>
      </c>
      <c r="C27" s="12" t="s">
        <v>13</v>
      </c>
      <c r="D27" s="7">
        <v>1</v>
      </c>
      <c r="E27" s="12">
        <v>40</v>
      </c>
      <c r="F27" s="12">
        <v>5</v>
      </c>
      <c r="G27" s="12">
        <v>8</v>
      </c>
      <c r="H27" s="13">
        <v>0</v>
      </c>
      <c r="I27" s="13">
        <f t="shared" si="1"/>
        <v>0</v>
      </c>
    </row>
    <row r="28" spans="1:9" ht="48" x14ac:dyDescent="0.25">
      <c r="A28" s="10"/>
      <c r="B28" s="15" t="s">
        <v>32</v>
      </c>
      <c r="C28" s="12" t="s">
        <v>13</v>
      </c>
      <c r="D28" s="7">
        <v>1</v>
      </c>
      <c r="E28" s="12">
        <v>40</v>
      </c>
      <c r="F28" s="12">
        <v>5</v>
      </c>
      <c r="G28" s="12">
        <v>8</v>
      </c>
      <c r="H28" s="13">
        <v>0</v>
      </c>
      <c r="I28" s="13">
        <f t="shared" si="1"/>
        <v>0</v>
      </c>
    </row>
    <row r="29" spans="1:9" ht="36" x14ac:dyDescent="0.25">
      <c r="A29" s="10"/>
      <c r="B29" s="5" t="s">
        <v>33</v>
      </c>
      <c r="C29" s="12" t="s">
        <v>13</v>
      </c>
      <c r="D29" s="7">
        <v>1</v>
      </c>
      <c r="E29" s="12">
        <v>40</v>
      </c>
      <c r="F29" s="12">
        <v>5</v>
      </c>
      <c r="G29" s="12">
        <v>8</v>
      </c>
      <c r="H29" s="13">
        <v>0</v>
      </c>
      <c r="I29" s="13">
        <f t="shared" si="1"/>
        <v>0</v>
      </c>
    </row>
    <row r="30" spans="1:9" ht="36" x14ac:dyDescent="0.25">
      <c r="A30" s="10"/>
      <c r="B30" s="5" t="s">
        <v>34</v>
      </c>
      <c r="C30" s="12" t="s">
        <v>13</v>
      </c>
      <c r="D30" s="7">
        <v>27</v>
      </c>
      <c r="E30" s="26">
        <v>1080</v>
      </c>
      <c r="F30" s="12">
        <v>5</v>
      </c>
      <c r="G30" s="12">
        <v>8</v>
      </c>
      <c r="H30" s="13">
        <v>0</v>
      </c>
      <c r="I30" s="13">
        <f t="shared" si="1"/>
        <v>0</v>
      </c>
    </row>
    <row r="31" spans="1:9" ht="48" x14ac:dyDescent="0.25">
      <c r="A31" s="10"/>
      <c r="B31" s="11" t="s">
        <v>35</v>
      </c>
      <c r="C31" s="12" t="s">
        <v>13</v>
      </c>
      <c r="D31" s="27">
        <v>1698</v>
      </c>
      <c r="E31" s="26">
        <v>27168</v>
      </c>
      <c r="F31" s="12">
        <v>2</v>
      </c>
      <c r="G31" s="12">
        <v>8</v>
      </c>
      <c r="H31" s="13">
        <v>0</v>
      </c>
      <c r="I31" s="13">
        <f t="shared" si="1"/>
        <v>0</v>
      </c>
    </row>
    <row r="32" spans="1:9" ht="96" x14ac:dyDescent="0.25">
      <c r="A32" s="10"/>
      <c r="B32" s="28" t="s">
        <v>36</v>
      </c>
      <c r="C32" s="12" t="s">
        <v>13</v>
      </c>
      <c r="D32" s="7">
        <v>5</v>
      </c>
      <c r="E32" s="12">
        <v>80</v>
      </c>
      <c r="F32" s="12">
        <v>2</v>
      </c>
      <c r="G32" s="12">
        <v>8</v>
      </c>
      <c r="H32" s="13">
        <v>0</v>
      </c>
      <c r="I32" s="13">
        <f t="shared" si="1"/>
        <v>0</v>
      </c>
    </row>
    <row r="33" spans="1:9" ht="108" x14ac:dyDescent="0.25">
      <c r="A33" s="10"/>
      <c r="B33" s="28" t="s">
        <v>37</v>
      </c>
      <c r="C33" s="12" t="s">
        <v>38</v>
      </c>
      <c r="D33" s="27">
        <v>1698</v>
      </c>
      <c r="E33" s="26">
        <v>1698</v>
      </c>
      <c r="F33" s="12">
        <v>1</v>
      </c>
      <c r="G33" s="12">
        <v>1</v>
      </c>
      <c r="H33" s="13">
        <v>0</v>
      </c>
      <c r="I33" s="13">
        <f t="shared" si="1"/>
        <v>0</v>
      </c>
    </row>
    <row r="34" spans="1:9" ht="120" x14ac:dyDescent="0.25">
      <c r="A34" s="10"/>
      <c r="B34" s="28" t="s">
        <v>39</v>
      </c>
      <c r="C34" s="12" t="s">
        <v>38</v>
      </c>
      <c r="D34" s="27">
        <v>1698</v>
      </c>
      <c r="E34" s="26">
        <v>10188</v>
      </c>
      <c r="F34" s="12">
        <v>6</v>
      </c>
      <c r="G34" s="12">
        <v>1</v>
      </c>
      <c r="H34" s="13">
        <v>0</v>
      </c>
      <c r="I34" s="13">
        <f t="shared" si="1"/>
        <v>0</v>
      </c>
    </row>
    <row r="35" spans="1:9" x14ac:dyDescent="0.25">
      <c r="A35" s="1" t="s">
        <v>40</v>
      </c>
      <c r="B35" s="1"/>
      <c r="C35" s="1"/>
      <c r="D35" s="2"/>
      <c r="E35" s="1"/>
      <c r="F35" s="1"/>
      <c r="G35" s="1"/>
      <c r="H35" s="1"/>
      <c r="I35" s="25">
        <f>SUM(I25:I34)</f>
        <v>0</v>
      </c>
    </row>
    <row r="36" spans="1:9" x14ac:dyDescent="0.25">
      <c r="A36" s="21"/>
      <c r="B36" s="22"/>
      <c r="C36" s="21"/>
      <c r="D36" s="7"/>
      <c r="E36" s="21"/>
      <c r="F36" s="21"/>
      <c r="G36" s="21"/>
      <c r="H36" s="21"/>
      <c r="I36" s="21"/>
    </row>
    <row r="37" spans="1:9" x14ac:dyDescent="0.25">
      <c r="A37" s="9" t="s">
        <v>41</v>
      </c>
      <c r="B37" s="9"/>
      <c r="C37" s="1"/>
      <c r="D37" s="2"/>
      <c r="E37" s="1"/>
      <c r="F37" s="1"/>
      <c r="G37" s="1"/>
      <c r="H37" s="1"/>
      <c r="I37" s="1"/>
    </row>
    <row r="38" spans="1:9" ht="36" x14ac:dyDescent="0.25">
      <c r="A38" s="1" t="s">
        <v>42</v>
      </c>
      <c r="B38" s="8" t="s">
        <v>4</v>
      </c>
      <c r="C38" s="8" t="s">
        <v>5</v>
      </c>
      <c r="D38" s="2" t="s">
        <v>6</v>
      </c>
      <c r="E38" s="1" t="s">
        <v>7</v>
      </c>
      <c r="F38" s="1" t="s">
        <v>8</v>
      </c>
      <c r="G38" s="1"/>
      <c r="H38" s="9" t="s">
        <v>9</v>
      </c>
      <c r="I38" s="9" t="s">
        <v>10</v>
      </c>
    </row>
    <row r="39" spans="1:9" x14ac:dyDescent="0.25">
      <c r="A39" s="1"/>
      <c r="B39" s="8"/>
      <c r="C39" s="8"/>
      <c r="D39" s="2"/>
      <c r="E39" s="1"/>
      <c r="F39" s="23" t="s">
        <v>25</v>
      </c>
      <c r="G39" s="23" t="s">
        <v>26</v>
      </c>
      <c r="H39" s="24"/>
      <c r="I39" s="23"/>
    </row>
    <row r="40" spans="1:9" ht="24" x14ac:dyDescent="0.25">
      <c r="A40" s="10" t="s">
        <v>43</v>
      </c>
      <c r="B40" s="11" t="s">
        <v>12</v>
      </c>
      <c r="C40" s="12" t="s">
        <v>13</v>
      </c>
      <c r="D40" s="7">
        <v>1</v>
      </c>
      <c r="E40" s="12">
        <v>80</v>
      </c>
      <c r="F40" s="29">
        <v>10</v>
      </c>
      <c r="G40" s="12">
        <v>8</v>
      </c>
      <c r="H40" s="13">
        <v>0</v>
      </c>
      <c r="I40" s="13">
        <f>H40*E40</f>
        <v>0</v>
      </c>
    </row>
    <row r="41" spans="1:9" ht="48" x14ac:dyDescent="0.25">
      <c r="A41" s="10"/>
      <c r="B41" s="5" t="s">
        <v>15</v>
      </c>
      <c r="C41" s="12" t="s">
        <v>13</v>
      </c>
      <c r="D41" s="7">
        <v>1</v>
      </c>
      <c r="E41" s="12">
        <v>80</v>
      </c>
      <c r="F41" s="29">
        <v>10</v>
      </c>
      <c r="G41" s="12">
        <v>8</v>
      </c>
      <c r="H41" s="13">
        <v>0</v>
      </c>
      <c r="I41" s="13">
        <f t="shared" ref="I41:I77" si="2">H41*E41</f>
        <v>0</v>
      </c>
    </row>
    <row r="42" spans="1:9" ht="36" x14ac:dyDescent="0.25">
      <c r="A42" s="10"/>
      <c r="B42" s="5" t="s">
        <v>14</v>
      </c>
      <c r="C42" s="12" t="s">
        <v>13</v>
      </c>
      <c r="D42" s="7">
        <v>1</v>
      </c>
      <c r="E42" s="12">
        <v>80</v>
      </c>
      <c r="F42" s="29">
        <v>10</v>
      </c>
      <c r="G42" s="12">
        <v>8</v>
      </c>
      <c r="H42" s="13">
        <v>0</v>
      </c>
      <c r="I42" s="13">
        <f t="shared" si="2"/>
        <v>0</v>
      </c>
    </row>
    <row r="43" spans="1:9" ht="48" x14ac:dyDescent="0.25">
      <c r="A43" s="10"/>
      <c r="B43" s="30" t="s">
        <v>44</v>
      </c>
      <c r="C43" s="12" t="s">
        <v>13</v>
      </c>
      <c r="D43" s="19">
        <v>1</v>
      </c>
      <c r="E43" s="12">
        <v>80</v>
      </c>
      <c r="F43" s="29">
        <v>10</v>
      </c>
      <c r="G43" s="12">
        <v>8</v>
      </c>
      <c r="H43" s="13">
        <v>0</v>
      </c>
      <c r="I43" s="13">
        <f t="shared" si="2"/>
        <v>0</v>
      </c>
    </row>
    <row r="44" spans="1:9" ht="48" x14ac:dyDescent="0.25">
      <c r="A44" s="10"/>
      <c r="B44" s="30" t="s">
        <v>45</v>
      </c>
      <c r="C44" s="12" t="s">
        <v>13</v>
      </c>
      <c r="D44" s="19">
        <v>1</v>
      </c>
      <c r="E44" s="12">
        <v>80</v>
      </c>
      <c r="F44" s="29">
        <v>10</v>
      </c>
      <c r="G44" s="12">
        <v>8</v>
      </c>
      <c r="H44" s="13">
        <v>0</v>
      </c>
      <c r="I44" s="13">
        <f t="shared" si="2"/>
        <v>0</v>
      </c>
    </row>
    <row r="45" spans="1:9" ht="24" x14ac:dyDescent="0.25">
      <c r="A45" s="31"/>
      <c r="B45" s="18" t="s">
        <v>46</v>
      </c>
      <c r="C45" s="19" t="s">
        <v>13</v>
      </c>
      <c r="D45" s="19">
        <v>1</v>
      </c>
      <c r="E45" s="19">
        <v>80</v>
      </c>
      <c r="F45" s="19">
        <v>10</v>
      </c>
      <c r="G45" s="19">
        <v>8</v>
      </c>
      <c r="H45" s="13">
        <v>0</v>
      </c>
      <c r="I45" s="13">
        <f t="shared" si="2"/>
        <v>0</v>
      </c>
    </row>
    <row r="46" spans="1:9" x14ac:dyDescent="0.25">
      <c r="A46" s="10"/>
      <c r="B46" s="15" t="s">
        <v>18</v>
      </c>
      <c r="C46" s="7" t="s">
        <v>19</v>
      </c>
      <c r="D46" s="19">
        <v>5</v>
      </c>
      <c r="E46" s="7">
        <v>5</v>
      </c>
      <c r="F46" s="7"/>
      <c r="G46" s="7">
        <v>1</v>
      </c>
      <c r="H46" s="13">
        <v>0</v>
      </c>
      <c r="I46" s="13">
        <f t="shared" si="2"/>
        <v>0</v>
      </c>
    </row>
    <row r="47" spans="1:9" x14ac:dyDescent="0.25">
      <c r="A47" s="10"/>
      <c r="B47" s="15" t="s">
        <v>20</v>
      </c>
      <c r="C47" s="7" t="s">
        <v>21</v>
      </c>
      <c r="D47" s="19">
        <v>5</v>
      </c>
      <c r="E47" s="7">
        <v>10</v>
      </c>
      <c r="F47" s="7">
        <v>2</v>
      </c>
      <c r="G47" s="7">
        <v>1</v>
      </c>
      <c r="H47" s="13">
        <v>0</v>
      </c>
      <c r="I47" s="13">
        <f t="shared" si="2"/>
        <v>0</v>
      </c>
    </row>
    <row r="48" spans="1:9" ht="120" x14ac:dyDescent="0.25">
      <c r="A48" s="32" t="s">
        <v>47</v>
      </c>
      <c r="B48" s="15" t="s">
        <v>48</v>
      </c>
      <c r="C48" s="12" t="s">
        <v>49</v>
      </c>
      <c r="D48" s="7">
        <v>1</v>
      </c>
      <c r="E48" s="12">
        <v>1</v>
      </c>
      <c r="F48" s="33"/>
      <c r="G48" s="33"/>
      <c r="H48" s="13">
        <v>0</v>
      </c>
      <c r="I48" s="13">
        <f t="shared" si="2"/>
        <v>0</v>
      </c>
    </row>
    <row r="49" spans="1:9" ht="144" x14ac:dyDescent="0.25">
      <c r="A49" s="10"/>
      <c r="B49" s="15" t="s">
        <v>50</v>
      </c>
      <c r="C49" s="12" t="s">
        <v>49</v>
      </c>
      <c r="D49" s="7">
        <v>1</v>
      </c>
      <c r="E49" s="12">
        <v>1</v>
      </c>
      <c r="F49" s="33"/>
      <c r="G49" s="33"/>
      <c r="H49" s="13">
        <v>0</v>
      </c>
      <c r="I49" s="13">
        <f t="shared" si="2"/>
        <v>0</v>
      </c>
    </row>
    <row r="50" spans="1:9" ht="288" x14ac:dyDescent="0.25">
      <c r="A50" s="32" t="s">
        <v>51</v>
      </c>
      <c r="B50" s="15" t="s">
        <v>52</v>
      </c>
      <c r="C50" s="7" t="s">
        <v>53</v>
      </c>
      <c r="D50" s="7">
        <v>4</v>
      </c>
      <c r="E50" s="7">
        <v>4</v>
      </c>
      <c r="F50" s="33">
        <v>1</v>
      </c>
      <c r="G50" s="33">
        <v>1</v>
      </c>
      <c r="H50" s="13">
        <v>0</v>
      </c>
      <c r="I50" s="13">
        <f t="shared" si="2"/>
        <v>0</v>
      </c>
    </row>
    <row r="51" spans="1:9" ht="24" x14ac:dyDescent="0.25">
      <c r="A51" s="32" t="s">
        <v>54</v>
      </c>
      <c r="B51" s="15" t="s">
        <v>55</v>
      </c>
      <c r="C51" s="18" t="s">
        <v>56</v>
      </c>
      <c r="D51" s="34">
        <v>4</v>
      </c>
      <c r="E51" s="35">
        <v>79384</v>
      </c>
      <c r="F51" s="18"/>
      <c r="G51" s="18"/>
      <c r="H51" s="13">
        <v>0</v>
      </c>
      <c r="I51" s="13">
        <f t="shared" si="2"/>
        <v>0</v>
      </c>
    </row>
    <row r="52" spans="1:9" ht="24" x14ac:dyDescent="0.25">
      <c r="A52" s="10"/>
      <c r="B52" s="15" t="s">
        <v>57</v>
      </c>
      <c r="C52" s="18" t="s">
        <v>56</v>
      </c>
      <c r="D52" s="34">
        <v>2</v>
      </c>
      <c r="E52" s="35">
        <v>39692</v>
      </c>
      <c r="F52" s="18"/>
      <c r="G52" s="18"/>
      <c r="H52" s="13">
        <v>0</v>
      </c>
      <c r="I52" s="13">
        <f t="shared" si="2"/>
        <v>0</v>
      </c>
    </row>
    <row r="53" spans="1:9" ht="24" x14ac:dyDescent="0.25">
      <c r="A53" s="10"/>
      <c r="B53" s="15" t="s">
        <v>58</v>
      </c>
      <c r="C53" s="18" t="s">
        <v>49</v>
      </c>
      <c r="D53" s="34">
        <v>1</v>
      </c>
      <c r="E53" s="35">
        <v>1698</v>
      </c>
      <c r="F53" s="18"/>
      <c r="G53" s="18"/>
      <c r="H53" s="13">
        <v>0</v>
      </c>
      <c r="I53" s="13">
        <f t="shared" si="2"/>
        <v>0</v>
      </c>
    </row>
    <row r="54" spans="1:9" x14ac:dyDescent="0.25">
      <c r="A54" s="10"/>
      <c r="B54" s="15" t="s">
        <v>59</v>
      </c>
      <c r="C54" s="18" t="s">
        <v>49</v>
      </c>
      <c r="D54" s="34">
        <v>1</v>
      </c>
      <c r="E54" s="36">
        <v>16450</v>
      </c>
      <c r="F54" s="18"/>
      <c r="G54" s="18"/>
      <c r="H54" s="13">
        <v>0</v>
      </c>
      <c r="I54" s="13">
        <f t="shared" si="2"/>
        <v>0</v>
      </c>
    </row>
    <row r="55" spans="1:9" ht="24" x14ac:dyDescent="0.25">
      <c r="A55" s="10"/>
      <c r="B55" s="15" t="s">
        <v>60</v>
      </c>
      <c r="C55" s="18" t="s">
        <v>49</v>
      </c>
      <c r="D55" s="34">
        <v>1</v>
      </c>
      <c r="E55" s="36">
        <v>15047</v>
      </c>
      <c r="F55" s="18"/>
      <c r="G55" s="18"/>
      <c r="H55" s="13">
        <v>0</v>
      </c>
      <c r="I55" s="13">
        <f t="shared" si="2"/>
        <v>0</v>
      </c>
    </row>
    <row r="56" spans="1:9" ht="24" x14ac:dyDescent="0.25">
      <c r="A56" s="10"/>
      <c r="B56" s="15" t="s">
        <v>61</v>
      </c>
      <c r="C56" s="18" t="s">
        <v>49</v>
      </c>
      <c r="D56" s="34">
        <v>1</v>
      </c>
      <c r="E56" s="36">
        <v>17272</v>
      </c>
      <c r="F56" s="18"/>
      <c r="G56" s="18"/>
      <c r="H56" s="13">
        <v>0</v>
      </c>
      <c r="I56" s="13">
        <f t="shared" si="2"/>
        <v>0</v>
      </c>
    </row>
    <row r="57" spans="1:9" ht="24" x14ac:dyDescent="0.25">
      <c r="A57" s="10"/>
      <c r="B57" s="15" t="s">
        <v>62</v>
      </c>
      <c r="C57" s="18" t="s">
        <v>49</v>
      </c>
      <c r="D57" s="34">
        <v>1</v>
      </c>
      <c r="E57" s="35">
        <v>1698</v>
      </c>
      <c r="F57" s="18"/>
      <c r="G57" s="18"/>
      <c r="H57" s="13">
        <v>0</v>
      </c>
      <c r="I57" s="13">
        <f t="shared" si="2"/>
        <v>0</v>
      </c>
    </row>
    <row r="58" spans="1:9" ht="24" x14ac:dyDescent="0.25">
      <c r="A58" s="10"/>
      <c r="B58" s="15" t="s">
        <v>63</v>
      </c>
      <c r="C58" s="18" t="s">
        <v>49</v>
      </c>
      <c r="D58" s="34">
        <v>1</v>
      </c>
      <c r="E58" s="34">
        <v>934</v>
      </c>
      <c r="F58" s="18"/>
      <c r="G58" s="18"/>
      <c r="H58" s="13">
        <v>0</v>
      </c>
      <c r="I58" s="13">
        <f t="shared" si="2"/>
        <v>0</v>
      </c>
    </row>
    <row r="59" spans="1:9" ht="24" x14ac:dyDescent="0.25">
      <c r="A59" s="10"/>
      <c r="B59" s="15" t="s">
        <v>64</v>
      </c>
      <c r="C59" s="18" t="s">
        <v>49</v>
      </c>
      <c r="D59" s="34">
        <v>1</v>
      </c>
      <c r="E59" s="34">
        <v>842</v>
      </c>
      <c r="F59" s="18"/>
      <c r="G59" s="18"/>
      <c r="H59" s="13">
        <v>0</v>
      </c>
      <c r="I59" s="13">
        <f t="shared" si="2"/>
        <v>0</v>
      </c>
    </row>
    <row r="60" spans="1:9" ht="24" x14ac:dyDescent="0.25">
      <c r="A60" s="10"/>
      <c r="B60" s="15" t="s">
        <v>65</v>
      </c>
      <c r="C60" s="18" t="s">
        <v>49</v>
      </c>
      <c r="D60" s="34">
        <v>1</v>
      </c>
      <c r="E60" s="35">
        <v>13584</v>
      </c>
      <c r="F60" s="18"/>
      <c r="G60" s="18"/>
      <c r="H60" s="13">
        <v>0</v>
      </c>
      <c r="I60" s="13">
        <f t="shared" si="2"/>
        <v>0</v>
      </c>
    </row>
    <row r="61" spans="1:9" ht="24" x14ac:dyDescent="0.25">
      <c r="A61" s="10"/>
      <c r="B61" s="15" t="s">
        <v>66</v>
      </c>
      <c r="C61" s="18" t="s">
        <v>56</v>
      </c>
      <c r="D61" s="34">
        <v>12</v>
      </c>
      <c r="E61" s="35">
        <v>343941</v>
      </c>
      <c r="F61" s="18"/>
      <c r="G61" s="18"/>
      <c r="H61" s="13">
        <v>0</v>
      </c>
      <c r="I61" s="13">
        <f t="shared" si="2"/>
        <v>0</v>
      </c>
    </row>
    <row r="62" spans="1:9" x14ac:dyDescent="0.25">
      <c r="A62" s="10"/>
      <c r="B62" s="15" t="s">
        <v>67</v>
      </c>
      <c r="C62" s="18" t="s">
        <v>56</v>
      </c>
      <c r="D62" s="34">
        <v>80</v>
      </c>
      <c r="E62" s="35">
        <v>138400</v>
      </c>
      <c r="F62" s="18"/>
      <c r="G62" s="18"/>
      <c r="H62" s="13">
        <v>0</v>
      </c>
      <c r="I62" s="13">
        <f t="shared" si="2"/>
        <v>0</v>
      </c>
    </row>
    <row r="63" spans="1:9" ht="24" x14ac:dyDescent="0.25">
      <c r="A63" s="10"/>
      <c r="B63" s="15" t="s">
        <v>68</v>
      </c>
      <c r="C63" s="18" t="s">
        <v>56</v>
      </c>
      <c r="D63" s="34">
        <v>16</v>
      </c>
      <c r="E63" s="35">
        <v>20674</v>
      </c>
      <c r="F63" s="18"/>
      <c r="G63" s="18"/>
      <c r="H63" s="13">
        <v>0</v>
      </c>
      <c r="I63" s="13">
        <f t="shared" si="2"/>
        <v>0</v>
      </c>
    </row>
    <row r="64" spans="1:9" ht="36" x14ac:dyDescent="0.25">
      <c r="A64" s="10"/>
      <c r="B64" s="15" t="s">
        <v>69</v>
      </c>
      <c r="C64" s="18" t="s">
        <v>56</v>
      </c>
      <c r="D64" s="34">
        <v>2</v>
      </c>
      <c r="E64" s="35">
        <v>3396</v>
      </c>
      <c r="F64" s="18"/>
      <c r="G64" s="18"/>
      <c r="H64" s="13">
        <v>0</v>
      </c>
      <c r="I64" s="13">
        <f t="shared" si="2"/>
        <v>0</v>
      </c>
    </row>
    <row r="65" spans="1:9" ht="24" x14ac:dyDescent="0.25">
      <c r="A65" s="10"/>
      <c r="B65" s="15" t="s">
        <v>70</v>
      </c>
      <c r="C65" s="18" t="s">
        <v>49</v>
      </c>
      <c r="D65" s="34">
        <v>1</v>
      </c>
      <c r="E65" s="35">
        <v>1698</v>
      </c>
      <c r="F65" s="18"/>
      <c r="G65" s="18"/>
      <c r="H65" s="13">
        <v>0</v>
      </c>
      <c r="I65" s="13">
        <f t="shared" si="2"/>
        <v>0</v>
      </c>
    </row>
    <row r="66" spans="1:9" ht="24" x14ac:dyDescent="0.25">
      <c r="A66" s="10"/>
      <c r="B66" s="15" t="s">
        <v>71</v>
      </c>
      <c r="C66" s="18" t="s">
        <v>49</v>
      </c>
      <c r="D66" s="34">
        <v>1</v>
      </c>
      <c r="E66" s="35">
        <v>16450</v>
      </c>
      <c r="F66" s="18"/>
      <c r="G66" s="18"/>
      <c r="H66" s="13">
        <v>0</v>
      </c>
      <c r="I66" s="13">
        <f t="shared" si="2"/>
        <v>0</v>
      </c>
    </row>
    <row r="67" spans="1:9" ht="36" x14ac:dyDescent="0.25">
      <c r="A67" s="10"/>
      <c r="B67" s="15" t="s">
        <v>72</v>
      </c>
      <c r="C67" s="18" t="s">
        <v>49</v>
      </c>
      <c r="D67" s="34">
        <v>1</v>
      </c>
      <c r="E67" s="35">
        <v>1698</v>
      </c>
      <c r="F67" s="18"/>
      <c r="G67" s="18"/>
      <c r="H67" s="13">
        <v>0</v>
      </c>
      <c r="I67" s="13">
        <f t="shared" si="2"/>
        <v>0</v>
      </c>
    </row>
    <row r="68" spans="1:9" ht="24" x14ac:dyDescent="0.25">
      <c r="A68" s="10"/>
      <c r="B68" s="15" t="s">
        <v>73</v>
      </c>
      <c r="C68" s="18" t="s">
        <v>49</v>
      </c>
      <c r="D68" s="34">
        <v>1</v>
      </c>
      <c r="E68" s="35">
        <v>1698</v>
      </c>
      <c r="F68" s="18"/>
      <c r="G68" s="18"/>
      <c r="H68" s="13">
        <v>0</v>
      </c>
      <c r="I68" s="13">
        <f t="shared" si="2"/>
        <v>0</v>
      </c>
    </row>
    <row r="69" spans="1:9" x14ac:dyDescent="0.25">
      <c r="A69" s="10"/>
      <c r="B69" s="15" t="s">
        <v>74</v>
      </c>
      <c r="C69" s="18" t="s">
        <v>49</v>
      </c>
      <c r="D69" s="34">
        <v>1</v>
      </c>
      <c r="E69" s="35">
        <v>626507</v>
      </c>
      <c r="F69" s="18"/>
      <c r="G69" s="18"/>
      <c r="H69" s="13">
        <v>0</v>
      </c>
      <c r="I69" s="13">
        <f t="shared" si="2"/>
        <v>0</v>
      </c>
    </row>
    <row r="70" spans="1:9" ht="24" x14ac:dyDescent="0.25">
      <c r="A70" s="10"/>
      <c r="B70" s="15" t="s">
        <v>75</v>
      </c>
      <c r="C70" s="18" t="s">
        <v>49</v>
      </c>
      <c r="D70" s="34">
        <v>1</v>
      </c>
      <c r="E70" s="35">
        <v>1698</v>
      </c>
      <c r="F70" s="18"/>
      <c r="G70" s="18"/>
      <c r="H70" s="13">
        <v>0</v>
      </c>
      <c r="I70" s="13">
        <f t="shared" si="2"/>
        <v>0</v>
      </c>
    </row>
    <row r="71" spans="1:9" ht="24" x14ac:dyDescent="0.25">
      <c r="A71" s="10"/>
      <c r="B71" s="15" t="s">
        <v>76</v>
      </c>
      <c r="C71" s="18" t="s">
        <v>49</v>
      </c>
      <c r="D71" s="34">
        <v>1</v>
      </c>
      <c r="E71" s="35">
        <v>1698</v>
      </c>
      <c r="F71" s="18"/>
      <c r="G71" s="18"/>
      <c r="H71" s="13">
        <v>0</v>
      </c>
      <c r="I71" s="13">
        <f t="shared" si="2"/>
        <v>0</v>
      </c>
    </row>
    <row r="72" spans="1:9" ht="24" x14ac:dyDescent="0.25">
      <c r="A72" s="10"/>
      <c r="B72" s="15" t="s">
        <v>77</v>
      </c>
      <c r="C72" s="18" t="s">
        <v>56</v>
      </c>
      <c r="D72" s="34">
        <v>20</v>
      </c>
      <c r="E72" s="35">
        <v>33960</v>
      </c>
      <c r="F72" s="18"/>
      <c r="G72" s="18"/>
      <c r="H72" s="13">
        <v>0</v>
      </c>
      <c r="I72" s="13">
        <f t="shared" si="2"/>
        <v>0</v>
      </c>
    </row>
    <row r="73" spans="1:9" ht="36" x14ac:dyDescent="0.25">
      <c r="A73" s="10"/>
      <c r="B73" s="15" t="s">
        <v>78</v>
      </c>
      <c r="C73" s="18" t="s">
        <v>56</v>
      </c>
      <c r="D73" s="34">
        <v>1</v>
      </c>
      <c r="E73" s="34">
        <v>676</v>
      </c>
      <c r="F73" s="18"/>
      <c r="G73" s="18"/>
      <c r="H73" s="13">
        <v>0</v>
      </c>
      <c r="I73" s="13">
        <f t="shared" si="2"/>
        <v>0</v>
      </c>
    </row>
    <row r="74" spans="1:9" ht="36" x14ac:dyDescent="0.25">
      <c r="A74" s="10"/>
      <c r="B74" s="15" t="s">
        <v>79</v>
      </c>
      <c r="C74" s="18" t="s">
        <v>56</v>
      </c>
      <c r="D74" s="34">
        <v>1</v>
      </c>
      <c r="E74" s="34">
        <v>676</v>
      </c>
      <c r="F74" s="18"/>
      <c r="G74" s="18"/>
      <c r="H74" s="13">
        <v>0</v>
      </c>
      <c r="I74" s="13">
        <f t="shared" si="2"/>
        <v>0</v>
      </c>
    </row>
    <row r="75" spans="1:9" ht="24" x14ac:dyDescent="0.25">
      <c r="A75" s="10"/>
      <c r="B75" s="15" t="s">
        <v>80</v>
      </c>
      <c r="C75" s="18" t="s">
        <v>56</v>
      </c>
      <c r="D75" s="34">
        <v>4</v>
      </c>
      <c r="E75" s="35">
        <v>54336</v>
      </c>
      <c r="F75" s="18"/>
      <c r="G75" s="18"/>
      <c r="H75" s="13">
        <v>0</v>
      </c>
      <c r="I75" s="13">
        <f t="shared" si="2"/>
        <v>0</v>
      </c>
    </row>
    <row r="76" spans="1:9" ht="36" x14ac:dyDescent="0.25">
      <c r="A76" s="10"/>
      <c r="B76" s="15" t="s">
        <v>81</v>
      </c>
      <c r="C76" s="18" t="s">
        <v>56</v>
      </c>
      <c r="D76" s="34">
        <v>10</v>
      </c>
      <c r="E76" s="35">
        <v>26639</v>
      </c>
      <c r="F76" s="18"/>
      <c r="G76" s="18"/>
      <c r="H76" s="13">
        <v>0</v>
      </c>
      <c r="I76" s="13">
        <f t="shared" si="2"/>
        <v>0</v>
      </c>
    </row>
    <row r="77" spans="1:9" ht="24" x14ac:dyDescent="0.25">
      <c r="A77" s="10"/>
      <c r="B77" s="18" t="s">
        <v>82</v>
      </c>
      <c r="C77" s="18" t="s">
        <v>56</v>
      </c>
      <c r="D77" s="34">
        <v>4</v>
      </c>
      <c r="E77" s="35">
        <v>6792</v>
      </c>
      <c r="F77" s="18"/>
      <c r="G77" s="18"/>
      <c r="H77" s="13">
        <v>0</v>
      </c>
      <c r="I77" s="13">
        <f t="shared" si="2"/>
        <v>0</v>
      </c>
    </row>
    <row r="78" spans="1:9" x14ac:dyDescent="0.25">
      <c r="A78" s="1" t="s">
        <v>83</v>
      </c>
      <c r="B78" s="9"/>
      <c r="C78" s="9"/>
      <c r="D78" s="2"/>
      <c r="E78" s="9"/>
      <c r="F78" s="9"/>
      <c r="G78" s="9"/>
      <c r="H78" s="9"/>
      <c r="I78" s="37">
        <f>SUM(I40:I77)</f>
        <v>0</v>
      </c>
    </row>
    <row r="79" spans="1:9" x14ac:dyDescent="0.25">
      <c r="A79" s="21"/>
      <c r="B79" s="22"/>
      <c r="C79" s="21"/>
      <c r="D79" s="7"/>
      <c r="E79" s="21"/>
      <c r="F79" s="21"/>
      <c r="G79" s="21"/>
      <c r="H79" s="21"/>
      <c r="I79" s="21"/>
    </row>
    <row r="80" spans="1:9" x14ac:dyDescent="0.25">
      <c r="A80" s="1" t="s">
        <v>84</v>
      </c>
      <c r="B80" s="1"/>
      <c r="C80" s="1"/>
      <c r="D80" s="2"/>
      <c r="E80" s="1"/>
      <c r="F80" s="1"/>
      <c r="G80" s="1"/>
      <c r="H80" s="1"/>
      <c r="I80" s="1"/>
    </row>
    <row r="81" spans="1:9" ht="36" x14ac:dyDescent="0.25">
      <c r="A81" s="1" t="s">
        <v>85</v>
      </c>
      <c r="B81" s="8" t="s">
        <v>4</v>
      </c>
      <c r="C81" s="8" t="s">
        <v>5</v>
      </c>
      <c r="D81" s="2" t="s">
        <v>6</v>
      </c>
      <c r="E81" s="1" t="s">
        <v>7</v>
      </c>
      <c r="F81" s="1" t="s">
        <v>8</v>
      </c>
      <c r="G81" s="1"/>
      <c r="H81" s="9" t="s">
        <v>9</v>
      </c>
      <c r="I81" s="9" t="s">
        <v>10</v>
      </c>
    </row>
    <row r="82" spans="1:9" x14ac:dyDescent="0.25">
      <c r="A82" s="1"/>
      <c r="B82" s="8"/>
      <c r="C82" s="8"/>
      <c r="D82" s="2"/>
      <c r="E82" s="1"/>
      <c r="F82" s="23" t="s">
        <v>25</v>
      </c>
      <c r="G82" s="23" t="s">
        <v>26</v>
      </c>
      <c r="H82" s="24"/>
      <c r="I82" s="23"/>
    </row>
    <row r="83" spans="1:9" ht="24" x14ac:dyDescent="0.25">
      <c r="A83" s="31" t="s">
        <v>11</v>
      </c>
      <c r="B83" s="11" t="s">
        <v>12</v>
      </c>
      <c r="C83" s="12" t="s">
        <v>13</v>
      </c>
      <c r="D83" s="7">
        <v>1</v>
      </c>
      <c r="E83" s="12">
        <v>80</v>
      </c>
      <c r="F83" s="12">
        <v>10</v>
      </c>
      <c r="G83" s="12">
        <v>8</v>
      </c>
      <c r="H83" s="13">
        <v>0</v>
      </c>
      <c r="I83" s="13">
        <f>H83*E83</f>
        <v>0</v>
      </c>
    </row>
    <row r="84" spans="1:9" ht="36" x14ac:dyDescent="0.25">
      <c r="A84" s="31"/>
      <c r="B84" s="5" t="s">
        <v>14</v>
      </c>
      <c r="C84" s="12" t="s">
        <v>13</v>
      </c>
      <c r="D84" s="7">
        <v>1</v>
      </c>
      <c r="E84" s="12">
        <v>80</v>
      </c>
      <c r="F84" s="12">
        <v>10</v>
      </c>
      <c r="G84" s="12">
        <v>8</v>
      </c>
      <c r="H84" s="13">
        <v>0</v>
      </c>
      <c r="I84" s="13">
        <f t="shared" ref="I84:I97" si="3">H84*E84</f>
        <v>0</v>
      </c>
    </row>
    <row r="85" spans="1:9" ht="48" x14ac:dyDescent="0.25">
      <c r="A85" s="31"/>
      <c r="B85" s="5" t="s">
        <v>15</v>
      </c>
      <c r="C85" s="12" t="s">
        <v>13</v>
      </c>
      <c r="D85" s="7">
        <v>1</v>
      </c>
      <c r="E85" s="12">
        <v>80</v>
      </c>
      <c r="F85" s="12">
        <v>10</v>
      </c>
      <c r="G85" s="12">
        <v>8</v>
      </c>
      <c r="H85" s="13">
        <v>0</v>
      </c>
      <c r="I85" s="13">
        <f t="shared" si="3"/>
        <v>0</v>
      </c>
    </row>
    <row r="86" spans="1:9" ht="36" x14ac:dyDescent="0.25">
      <c r="A86" s="31"/>
      <c r="B86" s="5" t="s">
        <v>86</v>
      </c>
      <c r="C86" s="12" t="s">
        <v>13</v>
      </c>
      <c r="D86" s="7">
        <v>1</v>
      </c>
      <c r="E86" s="12">
        <v>160</v>
      </c>
      <c r="F86" s="12">
        <v>20</v>
      </c>
      <c r="G86" s="12">
        <v>8</v>
      </c>
      <c r="H86" s="13">
        <v>0</v>
      </c>
      <c r="I86" s="13">
        <f t="shared" si="3"/>
        <v>0</v>
      </c>
    </row>
    <row r="87" spans="1:9" ht="48" x14ac:dyDescent="0.25">
      <c r="A87" s="31"/>
      <c r="B87" s="5" t="s">
        <v>32</v>
      </c>
      <c r="C87" s="12" t="s">
        <v>13</v>
      </c>
      <c r="D87" s="7">
        <v>1</v>
      </c>
      <c r="E87" s="12">
        <v>80</v>
      </c>
      <c r="F87" s="12">
        <v>10</v>
      </c>
      <c r="G87" s="12">
        <v>8</v>
      </c>
      <c r="H87" s="13">
        <v>0</v>
      </c>
      <c r="I87" s="13">
        <f t="shared" si="3"/>
        <v>0</v>
      </c>
    </row>
    <row r="88" spans="1:9" ht="36" x14ac:dyDescent="0.25">
      <c r="A88" s="31"/>
      <c r="B88" s="5" t="s">
        <v>87</v>
      </c>
      <c r="C88" s="12" t="s">
        <v>13</v>
      </c>
      <c r="D88" s="7">
        <v>1</v>
      </c>
      <c r="E88" s="12">
        <v>80</v>
      </c>
      <c r="F88" s="12">
        <v>10</v>
      </c>
      <c r="G88" s="12">
        <v>8</v>
      </c>
      <c r="H88" s="13">
        <v>0</v>
      </c>
      <c r="I88" s="13">
        <f t="shared" si="3"/>
        <v>0</v>
      </c>
    </row>
    <row r="89" spans="1:9" ht="48" x14ac:dyDescent="0.25">
      <c r="A89" s="31"/>
      <c r="B89" s="5" t="s">
        <v>88</v>
      </c>
      <c r="C89" s="12" t="s">
        <v>13</v>
      </c>
      <c r="D89" s="7">
        <v>65</v>
      </c>
      <c r="E89" s="26">
        <v>10400</v>
      </c>
      <c r="F89" s="12">
        <v>20</v>
      </c>
      <c r="G89" s="12">
        <v>8</v>
      </c>
      <c r="H89" s="13">
        <v>0</v>
      </c>
      <c r="I89" s="13">
        <f t="shared" si="3"/>
        <v>0</v>
      </c>
    </row>
    <row r="90" spans="1:9" ht="24" x14ac:dyDescent="0.25">
      <c r="A90" s="31"/>
      <c r="B90" s="5" t="s">
        <v>18</v>
      </c>
      <c r="C90" s="12" t="s">
        <v>19</v>
      </c>
      <c r="D90" s="7">
        <v>2</v>
      </c>
      <c r="E90" s="12">
        <v>2</v>
      </c>
      <c r="F90" s="33">
        <v>1</v>
      </c>
      <c r="G90" s="33">
        <v>1</v>
      </c>
      <c r="H90" s="13">
        <v>0</v>
      </c>
      <c r="I90" s="13">
        <f t="shared" si="3"/>
        <v>0</v>
      </c>
    </row>
    <row r="91" spans="1:9" x14ac:dyDescent="0.25">
      <c r="A91" s="31"/>
      <c r="B91" s="5" t="s">
        <v>20</v>
      </c>
      <c r="C91" s="12" t="s">
        <v>21</v>
      </c>
      <c r="D91" s="7">
        <v>2</v>
      </c>
      <c r="E91" s="12">
        <v>40</v>
      </c>
      <c r="F91" s="7">
        <v>20</v>
      </c>
      <c r="G91" s="33">
        <v>1</v>
      </c>
      <c r="H91" s="13">
        <v>0</v>
      </c>
      <c r="I91" s="13">
        <f t="shared" si="3"/>
        <v>0</v>
      </c>
    </row>
    <row r="92" spans="1:9" ht="108" x14ac:dyDescent="0.25">
      <c r="A92" s="31"/>
      <c r="B92" s="5" t="s">
        <v>89</v>
      </c>
      <c r="C92" s="12" t="s">
        <v>90</v>
      </c>
      <c r="D92" s="27">
        <v>1698</v>
      </c>
      <c r="E92" s="26">
        <v>1698</v>
      </c>
      <c r="F92" s="33"/>
      <c r="G92" s="33"/>
      <c r="H92" s="13">
        <v>0</v>
      </c>
      <c r="I92" s="13">
        <f t="shared" si="3"/>
        <v>0</v>
      </c>
    </row>
    <row r="93" spans="1:9" ht="108" x14ac:dyDescent="0.25">
      <c r="A93" s="31"/>
      <c r="B93" s="5" t="s">
        <v>91</v>
      </c>
      <c r="C93" s="12" t="s">
        <v>90</v>
      </c>
      <c r="D93" s="27">
        <v>16450</v>
      </c>
      <c r="E93" s="26">
        <v>16450</v>
      </c>
      <c r="F93" s="33">
        <v>1</v>
      </c>
      <c r="G93" s="33">
        <v>1</v>
      </c>
      <c r="H93" s="13">
        <v>0</v>
      </c>
      <c r="I93" s="13">
        <f t="shared" si="3"/>
        <v>0</v>
      </c>
    </row>
    <row r="94" spans="1:9" ht="24" x14ac:dyDescent="0.25">
      <c r="A94" s="31"/>
      <c r="B94" s="5" t="s">
        <v>92</v>
      </c>
      <c r="C94" s="12" t="s">
        <v>90</v>
      </c>
      <c r="D94" s="27">
        <v>2867</v>
      </c>
      <c r="E94" s="26">
        <v>2867</v>
      </c>
      <c r="F94" s="33">
        <v>1</v>
      </c>
      <c r="G94" s="33">
        <v>1</v>
      </c>
      <c r="H94" s="13">
        <v>0</v>
      </c>
      <c r="I94" s="13">
        <f t="shared" si="3"/>
        <v>0</v>
      </c>
    </row>
    <row r="95" spans="1:9" ht="24" x14ac:dyDescent="0.25">
      <c r="A95" s="31"/>
      <c r="B95" s="15" t="s">
        <v>93</v>
      </c>
      <c r="C95" s="12" t="s">
        <v>90</v>
      </c>
      <c r="D95" s="27">
        <v>5735</v>
      </c>
      <c r="E95" s="26">
        <v>5735</v>
      </c>
      <c r="F95" s="33">
        <v>1</v>
      </c>
      <c r="G95" s="33">
        <v>1</v>
      </c>
      <c r="H95" s="13">
        <v>0</v>
      </c>
      <c r="I95" s="13">
        <f t="shared" si="3"/>
        <v>0</v>
      </c>
    </row>
    <row r="96" spans="1:9" x14ac:dyDescent="0.25">
      <c r="A96" s="31"/>
      <c r="B96" s="15" t="s">
        <v>94</v>
      </c>
      <c r="C96" s="7" t="s">
        <v>90</v>
      </c>
      <c r="D96" s="27">
        <v>2867</v>
      </c>
      <c r="E96" s="27">
        <v>2867</v>
      </c>
      <c r="F96" s="7">
        <v>1</v>
      </c>
      <c r="G96" s="7">
        <v>1</v>
      </c>
      <c r="H96" s="13">
        <v>0</v>
      </c>
      <c r="I96" s="13">
        <f t="shared" si="3"/>
        <v>0</v>
      </c>
    </row>
    <row r="97" spans="1:9" ht="36" x14ac:dyDescent="0.25">
      <c r="A97" s="31"/>
      <c r="B97" s="15" t="s">
        <v>95</v>
      </c>
      <c r="C97" s="7" t="s">
        <v>90</v>
      </c>
      <c r="D97" s="27">
        <v>1698</v>
      </c>
      <c r="E97" s="27">
        <v>1698</v>
      </c>
      <c r="F97" s="7"/>
      <c r="G97" s="7"/>
      <c r="H97" s="13">
        <v>0</v>
      </c>
      <c r="I97" s="13">
        <f t="shared" si="3"/>
        <v>0</v>
      </c>
    </row>
    <row r="98" spans="1:9" x14ac:dyDescent="0.25">
      <c r="A98" s="1" t="s">
        <v>96</v>
      </c>
      <c r="B98" s="1"/>
      <c r="C98" s="1"/>
      <c r="D98" s="2"/>
      <c r="E98" s="1"/>
      <c r="F98" s="1"/>
      <c r="G98" s="1"/>
      <c r="H98" s="1"/>
      <c r="I98" s="38">
        <f>SUM(I83:I97)</f>
        <v>0</v>
      </c>
    </row>
    <row r="99" spans="1:9" x14ac:dyDescent="0.25">
      <c r="A99" s="21"/>
      <c r="B99" s="22"/>
      <c r="C99" s="21"/>
      <c r="D99" s="7"/>
      <c r="E99" s="21"/>
      <c r="F99" s="21"/>
      <c r="G99" s="21"/>
      <c r="H99" s="21"/>
      <c r="I99" s="21"/>
    </row>
    <row r="100" spans="1:9" x14ac:dyDescent="0.25">
      <c r="A100" s="1" t="s">
        <v>97</v>
      </c>
      <c r="B100" s="1"/>
      <c r="C100" s="1"/>
      <c r="D100" s="2"/>
      <c r="E100" s="1"/>
      <c r="F100" s="1"/>
      <c r="G100" s="1"/>
      <c r="H100" s="1"/>
      <c r="I100" s="1"/>
    </row>
    <row r="101" spans="1:9" ht="36" x14ac:dyDescent="0.25">
      <c r="A101" s="1" t="s">
        <v>98</v>
      </c>
      <c r="B101" s="8" t="s">
        <v>4</v>
      </c>
      <c r="C101" s="8" t="s">
        <v>5</v>
      </c>
      <c r="D101" s="2" t="s">
        <v>6</v>
      </c>
      <c r="E101" s="1" t="s">
        <v>7</v>
      </c>
      <c r="F101" s="1" t="s">
        <v>8</v>
      </c>
      <c r="G101" s="1"/>
      <c r="H101" s="9" t="s">
        <v>9</v>
      </c>
      <c r="I101" s="9" t="s">
        <v>10</v>
      </c>
    </row>
    <row r="102" spans="1:9" x14ac:dyDescent="0.25">
      <c r="A102" s="1"/>
      <c r="B102" s="8"/>
      <c r="C102" s="8"/>
      <c r="D102" s="2"/>
      <c r="E102" s="1"/>
      <c r="F102" s="23" t="s">
        <v>25</v>
      </c>
      <c r="G102" s="23" t="s">
        <v>26</v>
      </c>
      <c r="H102" s="24"/>
      <c r="I102" s="23"/>
    </row>
    <row r="103" spans="1:9" ht="24" x14ac:dyDescent="0.25">
      <c r="A103" s="10" t="s">
        <v>99</v>
      </c>
      <c r="B103" s="11" t="s">
        <v>12</v>
      </c>
      <c r="C103" s="12" t="s">
        <v>13</v>
      </c>
      <c r="D103" s="7">
        <v>1</v>
      </c>
      <c r="E103" s="12">
        <v>80</v>
      </c>
      <c r="F103" s="12">
        <v>10</v>
      </c>
      <c r="G103" s="12">
        <v>8</v>
      </c>
      <c r="H103" s="13">
        <v>0</v>
      </c>
      <c r="I103" s="13">
        <f>H103*E103</f>
        <v>0</v>
      </c>
    </row>
    <row r="104" spans="1:9" ht="72" x14ac:dyDescent="0.25">
      <c r="A104" s="10"/>
      <c r="B104" s="11" t="s">
        <v>100</v>
      </c>
      <c r="C104" s="12" t="s">
        <v>13</v>
      </c>
      <c r="D104" s="7">
        <v>1</v>
      </c>
      <c r="E104" s="12">
        <v>80</v>
      </c>
      <c r="F104" s="12">
        <v>10</v>
      </c>
      <c r="G104" s="12">
        <v>8</v>
      </c>
      <c r="H104" s="13">
        <v>0</v>
      </c>
      <c r="I104" s="13">
        <f t="shared" ref="I104:I122" si="4">H104*E104</f>
        <v>0</v>
      </c>
    </row>
    <row r="105" spans="1:9" ht="48" x14ac:dyDescent="0.25">
      <c r="A105" s="10"/>
      <c r="B105" s="30" t="s">
        <v>101</v>
      </c>
      <c r="C105" s="12" t="s">
        <v>13</v>
      </c>
      <c r="D105" s="7">
        <v>1</v>
      </c>
      <c r="E105" s="12">
        <v>80</v>
      </c>
      <c r="F105" s="12">
        <v>10</v>
      </c>
      <c r="G105" s="12">
        <v>8</v>
      </c>
      <c r="H105" s="13">
        <v>0</v>
      </c>
      <c r="I105" s="13">
        <f t="shared" si="4"/>
        <v>0</v>
      </c>
    </row>
    <row r="106" spans="1:9" ht="36" x14ac:dyDescent="0.25">
      <c r="A106" s="10"/>
      <c r="B106" s="30" t="s">
        <v>14</v>
      </c>
      <c r="C106" s="12" t="s">
        <v>13</v>
      </c>
      <c r="D106" s="7">
        <v>1</v>
      </c>
      <c r="E106" s="12">
        <v>80</v>
      </c>
      <c r="F106" s="12">
        <v>10</v>
      </c>
      <c r="G106" s="12">
        <v>8</v>
      </c>
      <c r="H106" s="13">
        <v>0</v>
      </c>
      <c r="I106" s="13">
        <f t="shared" si="4"/>
        <v>0</v>
      </c>
    </row>
    <row r="107" spans="1:9" ht="48" x14ac:dyDescent="0.25">
      <c r="A107" s="10"/>
      <c r="B107" s="30" t="s">
        <v>15</v>
      </c>
      <c r="C107" s="12" t="s">
        <v>13</v>
      </c>
      <c r="D107" s="7">
        <v>1</v>
      </c>
      <c r="E107" s="12">
        <v>80</v>
      </c>
      <c r="F107" s="12">
        <v>10</v>
      </c>
      <c r="G107" s="12">
        <v>8</v>
      </c>
      <c r="H107" s="13">
        <v>0</v>
      </c>
      <c r="I107" s="13">
        <f t="shared" si="4"/>
        <v>0</v>
      </c>
    </row>
    <row r="108" spans="1:9" ht="36" x14ac:dyDescent="0.25">
      <c r="A108" s="10" t="s">
        <v>102</v>
      </c>
      <c r="B108" s="5" t="s">
        <v>103</v>
      </c>
      <c r="C108" s="12" t="s">
        <v>13</v>
      </c>
      <c r="D108" s="7">
        <v>27</v>
      </c>
      <c r="E108" s="12">
        <v>432</v>
      </c>
      <c r="F108" s="12">
        <v>2</v>
      </c>
      <c r="G108" s="12">
        <v>8</v>
      </c>
      <c r="H108" s="13">
        <v>0</v>
      </c>
      <c r="I108" s="13">
        <f t="shared" si="4"/>
        <v>0</v>
      </c>
    </row>
    <row r="109" spans="1:9" x14ac:dyDescent="0.25">
      <c r="A109" s="14"/>
      <c r="B109" s="15" t="s">
        <v>34</v>
      </c>
      <c r="C109" s="7" t="s">
        <v>13</v>
      </c>
      <c r="D109" s="7">
        <v>27</v>
      </c>
      <c r="E109" s="7">
        <v>432</v>
      </c>
      <c r="F109" s="7">
        <v>2</v>
      </c>
      <c r="G109" s="7">
        <v>8</v>
      </c>
      <c r="H109" s="13">
        <v>0</v>
      </c>
      <c r="I109" s="13">
        <f t="shared" si="4"/>
        <v>0</v>
      </c>
    </row>
    <row r="110" spans="1:9" x14ac:dyDescent="0.25">
      <c r="A110" s="14"/>
      <c r="B110" s="15" t="s">
        <v>104</v>
      </c>
      <c r="C110" s="7" t="s">
        <v>13</v>
      </c>
      <c r="D110" s="7">
        <v>5</v>
      </c>
      <c r="E110" s="7">
        <v>30</v>
      </c>
      <c r="F110" s="7">
        <v>1</v>
      </c>
      <c r="G110" s="7">
        <v>6</v>
      </c>
      <c r="H110" s="13">
        <v>0</v>
      </c>
      <c r="I110" s="13">
        <f t="shared" si="4"/>
        <v>0</v>
      </c>
    </row>
    <row r="111" spans="1:9" ht="24" x14ac:dyDescent="0.25">
      <c r="A111" s="14"/>
      <c r="B111" s="15" t="s">
        <v>105</v>
      </c>
      <c r="C111" s="7" t="s">
        <v>13</v>
      </c>
      <c r="D111" s="27">
        <v>1698</v>
      </c>
      <c r="E111" s="27">
        <v>10188</v>
      </c>
      <c r="F111" s="7">
        <v>1</v>
      </c>
      <c r="G111" s="7">
        <v>6</v>
      </c>
      <c r="H111" s="13">
        <v>0</v>
      </c>
      <c r="I111" s="13">
        <f t="shared" si="4"/>
        <v>0</v>
      </c>
    </row>
    <row r="112" spans="1:9" ht="24" x14ac:dyDescent="0.25">
      <c r="A112" s="14"/>
      <c r="B112" s="15" t="s">
        <v>106</v>
      </c>
      <c r="C112" s="7" t="s">
        <v>13</v>
      </c>
      <c r="D112" s="7">
        <v>934</v>
      </c>
      <c r="E112" s="27">
        <v>5603</v>
      </c>
      <c r="F112" s="7">
        <v>1</v>
      </c>
      <c r="G112" s="7">
        <v>6</v>
      </c>
      <c r="H112" s="13">
        <v>0</v>
      </c>
      <c r="I112" s="13">
        <f t="shared" si="4"/>
        <v>0</v>
      </c>
    </row>
    <row r="113" spans="1:9" ht="24" x14ac:dyDescent="0.25">
      <c r="A113" s="14"/>
      <c r="B113" s="15" t="s">
        <v>107</v>
      </c>
      <c r="C113" s="7" t="s">
        <v>13</v>
      </c>
      <c r="D113" s="7">
        <v>27</v>
      </c>
      <c r="E113" s="7">
        <v>216</v>
      </c>
      <c r="F113" s="7">
        <v>1</v>
      </c>
      <c r="G113" s="7">
        <v>8</v>
      </c>
      <c r="H113" s="13">
        <v>0</v>
      </c>
      <c r="I113" s="13">
        <f t="shared" si="4"/>
        <v>0</v>
      </c>
    </row>
    <row r="114" spans="1:9" x14ac:dyDescent="0.25">
      <c r="A114" s="14"/>
      <c r="B114" s="15" t="s">
        <v>32</v>
      </c>
      <c r="C114" s="7" t="s">
        <v>13</v>
      </c>
      <c r="D114" s="7">
        <v>27</v>
      </c>
      <c r="E114" s="7">
        <v>216</v>
      </c>
      <c r="F114" s="7">
        <v>1</v>
      </c>
      <c r="G114" s="7">
        <v>8</v>
      </c>
      <c r="H114" s="13">
        <v>0</v>
      </c>
      <c r="I114" s="13">
        <f t="shared" si="4"/>
        <v>0</v>
      </c>
    </row>
    <row r="115" spans="1:9" ht="48" x14ac:dyDescent="0.25">
      <c r="A115" s="14"/>
      <c r="B115" s="15" t="s">
        <v>108</v>
      </c>
      <c r="C115" s="7" t="s">
        <v>21</v>
      </c>
      <c r="D115" s="27">
        <v>2605</v>
      </c>
      <c r="E115" s="27">
        <v>5210</v>
      </c>
      <c r="F115" s="7">
        <v>2</v>
      </c>
      <c r="G115" s="7">
        <v>1</v>
      </c>
      <c r="H115" s="13">
        <v>0</v>
      </c>
      <c r="I115" s="13">
        <f t="shared" si="4"/>
        <v>0</v>
      </c>
    </row>
    <row r="116" spans="1:9" ht="48" x14ac:dyDescent="0.25">
      <c r="A116" s="14"/>
      <c r="B116" s="15" t="s">
        <v>109</v>
      </c>
      <c r="C116" s="7" t="s">
        <v>21</v>
      </c>
      <c r="D116" s="7">
        <v>86</v>
      </c>
      <c r="E116" s="7">
        <v>86</v>
      </c>
      <c r="F116" s="7">
        <v>1</v>
      </c>
      <c r="G116" s="7">
        <v>1</v>
      </c>
      <c r="H116" s="13">
        <v>0</v>
      </c>
      <c r="I116" s="13">
        <f t="shared" si="4"/>
        <v>0</v>
      </c>
    </row>
    <row r="117" spans="1:9" ht="84" x14ac:dyDescent="0.25">
      <c r="A117" s="14"/>
      <c r="B117" s="15" t="s">
        <v>110</v>
      </c>
      <c r="C117" s="7" t="s">
        <v>111</v>
      </c>
      <c r="D117" s="7">
        <v>27</v>
      </c>
      <c r="E117" s="7">
        <v>27</v>
      </c>
      <c r="F117" s="7">
        <v>1</v>
      </c>
      <c r="G117" s="7">
        <v>1</v>
      </c>
      <c r="H117" s="13">
        <v>0</v>
      </c>
      <c r="I117" s="13">
        <f t="shared" si="4"/>
        <v>0</v>
      </c>
    </row>
    <row r="118" spans="1:9" ht="24" x14ac:dyDescent="0.25">
      <c r="A118" s="14"/>
      <c r="B118" s="15" t="s">
        <v>112</v>
      </c>
      <c r="C118" s="7" t="s">
        <v>19</v>
      </c>
      <c r="D118" s="7">
        <v>27</v>
      </c>
      <c r="E118" s="7">
        <v>27</v>
      </c>
      <c r="F118" s="7">
        <v>1</v>
      </c>
      <c r="G118" s="7">
        <v>1</v>
      </c>
      <c r="H118" s="13">
        <v>0</v>
      </c>
      <c r="I118" s="13">
        <f t="shared" si="4"/>
        <v>0</v>
      </c>
    </row>
    <row r="119" spans="1:9" ht="36" x14ac:dyDescent="0.25">
      <c r="A119" s="14"/>
      <c r="B119" s="15" t="s">
        <v>113</v>
      </c>
      <c r="C119" s="7" t="s">
        <v>19</v>
      </c>
      <c r="D119" s="27">
        <v>2578</v>
      </c>
      <c r="E119" s="27">
        <v>2578</v>
      </c>
      <c r="F119" s="7">
        <v>1</v>
      </c>
      <c r="G119" s="7">
        <v>1</v>
      </c>
      <c r="H119" s="13">
        <v>0</v>
      </c>
      <c r="I119" s="13">
        <f t="shared" si="4"/>
        <v>0</v>
      </c>
    </row>
    <row r="120" spans="1:9" ht="24" x14ac:dyDescent="0.25">
      <c r="A120" s="14"/>
      <c r="B120" s="15" t="s">
        <v>114</v>
      </c>
      <c r="C120" s="7" t="s">
        <v>115</v>
      </c>
      <c r="D120" s="27">
        <v>2664</v>
      </c>
      <c r="E120" s="27">
        <v>2664</v>
      </c>
      <c r="F120" s="7">
        <v>1</v>
      </c>
      <c r="G120" s="39">
        <v>1</v>
      </c>
      <c r="H120" s="13">
        <v>0</v>
      </c>
      <c r="I120" s="13">
        <f t="shared" si="4"/>
        <v>0</v>
      </c>
    </row>
    <row r="121" spans="1:9" ht="24" x14ac:dyDescent="0.25">
      <c r="A121" s="14"/>
      <c r="B121" s="15" t="s">
        <v>116</v>
      </c>
      <c r="C121" s="7" t="s">
        <v>117</v>
      </c>
      <c r="D121" s="27">
        <v>1698</v>
      </c>
      <c r="E121" s="27">
        <v>1698</v>
      </c>
      <c r="F121" s="7">
        <v>1</v>
      </c>
      <c r="G121" s="39">
        <v>1</v>
      </c>
      <c r="H121" s="13">
        <v>0</v>
      </c>
      <c r="I121" s="13">
        <f t="shared" si="4"/>
        <v>0</v>
      </c>
    </row>
    <row r="122" spans="1:9" ht="48" x14ac:dyDescent="0.25">
      <c r="A122" s="14"/>
      <c r="B122" s="15" t="s">
        <v>118</v>
      </c>
      <c r="C122" s="7" t="s">
        <v>38</v>
      </c>
      <c r="D122" s="7">
        <v>5327.8</v>
      </c>
      <c r="E122" s="27">
        <v>5328</v>
      </c>
      <c r="F122" s="7">
        <v>1</v>
      </c>
      <c r="G122" s="7">
        <v>1</v>
      </c>
      <c r="H122" s="13">
        <v>0</v>
      </c>
      <c r="I122" s="13">
        <f t="shared" si="4"/>
        <v>0</v>
      </c>
    </row>
    <row r="123" spans="1:9" x14ac:dyDescent="0.25">
      <c r="A123" s="1" t="s">
        <v>119</v>
      </c>
      <c r="B123" s="1" t="s">
        <v>120</v>
      </c>
      <c r="C123" s="1"/>
      <c r="D123" s="2"/>
      <c r="E123" s="1"/>
      <c r="F123" s="1"/>
      <c r="G123" s="1"/>
      <c r="H123" s="1"/>
      <c r="I123" s="20">
        <f>SUM(I103:I122)</f>
        <v>0</v>
      </c>
    </row>
    <row r="124" spans="1:9" x14ac:dyDescent="0.25">
      <c r="A124" s="40"/>
      <c r="B124" s="41"/>
      <c r="C124" s="40"/>
      <c r="D124" s="42"/>
      <c r="E124" s="40"/>
      <c r="F124" s="40"/>
      <c r="G124" s="40"/>
      <c r="H124" s="40"/>
      <c r="I124" s="40"/>
    </row>
    <row r="125" spans="1:9" x14ac:dyDescent="0.25">
      <c r="A125" s="1" t="s">
        <v>121</v>
      </c>
      <c r="B125" s="1"/>
      <c r="C125" s="1"/>
      <c r="D125" s="2"/>
      <c r="E125" s="1"/>
      <c r="F125" s="1"/>
      <c r="G125" s="1"/>
      <c r="H125" s="1"/>
      <c r="I125" s="1"/>
    </row>
    <row r="126" spans="1:9" ht="36" x14ac:dyDescent="0.25">
      <c r="A126" s="1" t="s">
        <v>122</v>
      </c>
      <c r="B126" s="8" t="s">
        <v>4</v>
      </c>
      <c r="C126" s="8" t="s">
        <v>5</v>
      </c>
      <c r="D126" s="2" t="s">
        <v>6</v>
      </c>
      <c r="E126" s="1" t="s">
        <v>7</v>
      </c>
      <c r="F126" s="1" t="s">
        <v>8</v>
      </c>
      <c r="G126" s="1"/>
      <c r="H126" s="9" t="s">
        <v>9</v>
      </c>
      <c r="I126" s="9" t="s">
        <v>10</v>
      </c>
    </row>
    <row r="127" spans="1:9" x14ac:dyDescent="0.25">
      <c r="A127" s="1"/>
      <c r="B127" s="8"/>
      <c r="C127" s="8"/>
      <c r="D127" s="2"/>
      <c r="E127" s="1"/>
      <c r="F127" s="23" t="s">
        <v>25</v>
      </c>
      <c r="G127" s="23" t="s">
        <v>26</v>
      </c>
      <c r="H127" s="24"/>
      <c r="I127" s="23"/>
    </row>
    <row r="128" spans="1:9" ht="24" x14ac:dyDescent="0.25">
      <c r="A128" s="10" t="s">
        <v>11</v>
      </c>
      <c r="B128" s="11" t="s">
        <v>12</v>
      </c>
      <c r="C128" s="12" t="s">
        <v>13</v>
      </c>
      <c r="D128" s="7">
        <v>1</v>
      </c>
      <c r="E128" s="12">
        <v>40</v>
      </c>
      <c r="F128" s="12">
        <v>5</v>
      </c>
      <c r="G128" s="12">
        <v>8</v>
      </c>
      <c r="H128" s="13">
        <v>0</v>
      </c>
      <c r="I128" s="13">
        <f>H128*E128</f>
        <v>0</v>
      </c>
    </row>
    <row r="129" spans="1:9" ht="36" x14ac:dyDescent="0.25">
      <c r="A129" s="10"/>
      <c r="B129" s="15" t="s">
        <v>14</v>
      </c>
      <c r="C129" s="12" t="s">
        <v>13</v>
      </c>
      <c r="D129" s="7">
        <v>1</v>
      </c>
      <c r="E129" s="12">
        <v>40</v>
      </c>
      <c r="F129" s="12">
        <v>5</v>
      </c>
      <c r="G129" s="12">
        <v>8</v>
      </c>
      <c r="H129" s="13">
        <v>0</v>
      </c>
      <c r="I129" s="13">
        <f t="shared" ref="I129:I145" si="5">H129*E129</f>
        <v>0</v>
      </c>
    </row>
    <row r="130" spans="1:9" ht="48" x14ac:dyDescent="0.25">
      <c r="A130" s="10"/>
      <c r="B130" s="15" t="s">
        <v>15</v>
      </c>
      <c r="C130" s="12" t="s">
        <v>13</v>
      </c>
      <c r="D130" s="7">
        <v>1</v>
      </c>
      <c r="E130" s="12">
        <v>40</v>
      </c>
      <c r="F130" s="12">
        <v>5</v>
      </c>
      <c r="G130" s="12">
        <v>8</v>
      </c>
      <c r="H130" s="13">
        <v>0</v>
      </c>
      <c r="I130" s="13">
        <f t="shared" si="5"/>
        <v>0</v>
      </c>
    </row>
    <row r="131" spans="1:9" ht="48" x14ac:dyDescent="0.25">
      <c r="A131" s="10"/>
      <c r="B131" s="15" t="s">
        <v>32</v>
      </c>
      <c r="C131" s="12" t="s">
        <v>13</v>
      </c>
      <c r="D131" s="7">
        <v>2</v>
      </c>
      <c r="E131" s="12">
        <v>80</v>
      </c>
      <c r="F131" s="12">
        <v>5</v>
      </c>
      <c r="G131" s="12">
        <v>8</v>
      </c>
      <c r="H131" s="13">
        <v>0</v>
      </c>
      <c r="I131" s="13">
        <f t="shared" si="5"/>
        <v>0</v>
      </c>
    </row>
    <row r="132" spans="1:9" ht="48" x14ac:dyDescent="0.25">
      <c r="A132" s="10"/>
      <c r="B132" s="15" t="s">
        <v>107</v>
      </c>
      <c r="C132" s="12" t="s">
        <v>13</v>
      </c>
      <c r="D132" s="7">
        <v>2</v>
      </c>
      <c r="E132" s="12">
        <v>80</v>
      </c>
      <c r="F132" s="12">
        <v>5</v>
      </c>
      <c r="G132" s="12">
        <v>8</v>
      </c>
      <c r="H132" s="13">
        <v>0</v>
      </c>
      <c r="I132" s="13">
        <f t="shared" si="5"/>
        <v>0</v>
      </c>
    </row>
    <row r="133" spans="1:9" ht="36" x14ac:dyDescent="0.25">
      <c r="A133" s="10"/>
      <c r="B133" s="15" t="s">
        <v>34</v>
      </c>
      <c r="C133" s="12" t="s">
        <v>13</v>
      </c>
      <c r="D133" s="7">
        <v>27</v>
      </c>
      <c r="E133" s="26">
        <v>1080</v>
      </c>
      <c r="F133" s="12">
        <v>5</v>
      </c>
      <c r="G133" s="12">
        <v>8</v>
      </c>
      <c r="H133" s="13">
        <v>0</v>
      </c>
      <c r="I133" s="13">
        <f t="shared" si="5"/>
        <v>0</v>
      </c>
    </row>
    <row r="134" spans="1:9" ht="48" x14ac:dyDescent="0.25">
      <c r="A134" s="10"/>
      <c r="B134" s="5" t="s">
        <v>104</v>
      </c>
      <c r="C134" s="12" t="s">
        <v>123</v>
      </c>
      <c r="D134" s="7">
        <v>5</v>
      </c>
      <c r="E134" s="12">
        <v>200</v>
      </c>
      <c r="F134" s="12">
        <v>5</v>
      </c>
      <c r="G134" s="12">
        <v>8</v>
      </c>
      <c r="H134" s="13">
        <v>0</v>
      </c>
      <c r="I134" s="13">
        <f t="shared" si="5"/>
        <v>0</v>
      </c>
    </row>
    <row r="135" spans="1:9" ht="48" x14ac:dyDescent="0.25">
      <c r="A135" s="10"/>
      <c r="B135" s="5" t="s">
        <v>35</v>
      </c>
      <c r="C135" s="12" t="s">
        <v>13</v>
      </c>
      <c r="D135" s="27">
        <v>1698</v>
      </c>
      <c r="E135" s="26">
        <v>16980</v>
      </c>
      <c r="F135" s="12">
        <v>1</v>
      </c>
      <c r="G135" s="12">
        <v>10</v>
      </c>
      <c r="H135" s="13">
        <v>0</v>
      </c>
      <c r="I135" s="13">
        <f t="shared" si="5"/>
        <v>0</v>
      </c>
    </row>
    <row r="136" spans="1:9" ht="48" x14ac:dyDescent="0.25">
      <c r="A136" s="10"/>
      <c r="B136" s="5" t="s">
        <v>106</v>
      </c>
      <c r="C136" s="12" t="s">
        <v>13</v>
      </c>
      <c r="D136" s="7">
        <v>934</v>
      </c>
      <c r="E136" s="26">
        <v>9339</v>
      </c>
      <c r="F136" s="12">
        <v>1</v>
      </c>
      <c r="G136" s="12">
        <v>10</v>
      </c>
      <c r="H136" s="13">
        <v>0</v>
      </c>
      <c r="I136" s="13">
        <f t="shared" si="5"/>
        <v>0</v>
      </c>
    </row>
    <row r="137" spans="1:9" ht="36" x14ac:dyDescent="0.25">
      <c r="A137" s="10"/>
      <c r="B137" s="5" t="s">
        <v>124</v>
      </c>
      <c r="C137" s="12" t="s">
        <v>13</v>
      </c>
      <c r="D137" s="27">
        <v>1698</v>
      </c>
      <c r="E137" s="26">
        <v>15282</v>
      </c>
      <c r="F137" s="12">
        <v>1</v>
      </c>
      <c r="G137" s="12">
        <v>9</v>
      </c>
      <c r="H137" s="13">
        <v>0</v>
      </c>
      <c r="I137" s="13">
        <f t="shared" si="5"/>
        <v>0</v>
      </c>
    </row>
    <row r="138" spans="1:9" ht="24" x14ac:dyDescent="0.25">
      <c r="A138" s="10"/>
      <c r="B138" s="5" t="s">
        <v>125</v>
      </c>
      <c r="C138" s="12" t="s">
        <v>13</v>
      </c>
      <c r="D138" s="27">
        <v>6792</v>
      </c>
      <c r="E138" s="26">
        <v>61128</v>
      </c>
      <c r="F138" s="12">
        <v>1</v>
      </c>
      <c r="G138" s="12">
        <v>9</v>
      </c>
      <c r="H138" s="13">
        <v>0</v>
      </c>
      <c r="I138" s="13">
        <f t="shared" si="5"/>
        <v>0</v>
      </c>
    </row>
    <row r="139" spans="1:9" ht="24" x14ac:dyDescent="0.25">
      <c r="A139" s="10"/>
      <c r="B139" s="5" t="s">
        <v>126</v>
      </c>
      <c r="C139" s="12" t="s">
        <v>123</v>
      </c>
      <c r="D139" s="27">
        <v>6792</v>
      </c>
      <c r="E139" s="26">
        <v>61128</v>
      </c>
      <c r="F139" s="12">
        <v>1</v>
      </c>
      <c r="G139" s="12">
        <v>9</v>
      </c>
      <c r="H139" s="13">
        <v>0</v>
      </c>
      <c r="I139" s="13">
        <f t="shared" si="5"/>
        <v>0</v>
      </c>
    </row>
    <row r="140" spans="1:9" ht="72" x14ac:dyDescent="0.25">
      <c r="A140" s="10"/>
      <c r="B140" s="5" t="s">
        <v>127</v>
      </c>
      <c r="C140" s="12" t="s">
        <v>13</v>
      </c>
      <c r="D140" s="27">
        <v>5094</v>
      </c>
      <c r="E140" s="26">
        <v>50940</v>
      </c>
      <c r="F140" s="12">
        <v>1</v>
      </c>
      <c r="G140" s="12">
        <v>10</v>
      </c>
      <c r="H140" s="13">
        <v>0</v>
      </c>
      <c r="I140" s="13">
        <f t="shared" si="5"/>
        <v>0</v>
      </c>
    </row>
    <row r="141" spans="1:9" ht="36" x14ac:dyDescent="0.25">
      <c r="A141" s="10"/>
      <c r="B141" s="5" t="s">
        <v>128</v>
      </c>
      <c r="C141" s="12" t="s">
        <v>90</v>
      </c>
      <c r="D141" s="27">
        <v>23040</v>
      </c>
      <c r="E141" s="26">
        <v>23040</v>
      </c>
      <c r="F141" s="12">
        <v>1</v>
      </c>
      <c r="G141" s="33">
        <v>1</v>
      </c>
      <c r="H141" s="13">
        <v>0</v>
      </c>
      <c r="I141" s="13">
        <f t="shared" si="5"/>
        <v>0</v>
      </c>
    </row>
    <row r="142" spans="1:9" x14ac:dyDescent="0.25">
      <c r="A142" s="10"/>
      <c r="B142" s="15" t="s">
        <v>129</v>
      </c>
      <c r="C142" s="12" t="s">
        <v>90</v>
      </c>
      <c r="D142" s="27">
        <v>23040</v>
      </c>
      <c r="E142" s="26">
        <v>23040</v>
      </c>
      <c r="F142" s="12">
        <v>1</v>
      </c>
      <c r="G142" s="33"/>
      <c r="H142" s="13">
        <v>0</v>
      </c>
      <c r="I142" s="13">
        <f t="shared" si="5"/>
        <v>0</v>
      </c>
    </row>
    <row r="143" spans="1:9" ht="48" x14ac:dyDescent="0.25">
      <c r="A143" s="10"/>
      <c r="B143" s="5" t="s">
        <v>130</v>
      </c>
      <c r="C143" s="12" t="s">
        <v>21</v>
      </c>
      <c r="D143" s="27">
        <v>1698</v>
      </c>
      <c r="E143" s="26">
        <v>1698</v>
      </c>
      <c r="F143" s="12">
        <v>1</v>
      </c>
      <c r="G143" s="33"/>
      <c r="H143" s="13">
        <v>0</v>
      </c>
      <c r="I143" s="13">
        <f t="shared" si="5"/>
        <v>0</v>
      </c>
    </row>
    <row r="144" spans="1:9" ht="48" x14ac:dyDescent="0.25">
      <c r="A144" s="10"/>
      <c r="B144" s="5" t="s">
        <v>131</v>
      </c>
      <c r="C144" s="12" t="s">
        <v>21</v>
      </c>
      <c r="D144" s="27">
        <v>1698</v>
      </c>
      <c r="E144" s="26">
        <v>1698</v>
      </c>
      <c r="F144" s="12">
        <v>1</v>
      </c>
      <c r="G144" s="33"/>
      <c r="H144" s="13">
        <v>0</v>
      </c>
      <c r="I144" s="13">
        <f t="shared" si="5"/>
        <v>0</v>
      </c>
    </row>
    <row r="145" spans="1:9" ht="48" x14ac:dyDescent="0.25">
      <c r="A145" s="10"/>
      <c r="B145" s="15" t="s">
        <v>132</v>
      </c>
      <c r="C145" s="7" t="s">
        <v>90</v>
      </c>
      <c r="D145" s="27">
        <v>8490</v>
      </c>
      <c r="E145" s="27">
        <v>8490</v>
      </c>
      <c r="F145" s="7">
        <v>1</v>
      </c>
      <c r="G145" s="7"/>
      <c r="H145" s="13">
        <v>0</v>
      </c>
      <c r="I145" s="13">
        <f t="shared" si="5"/>
        <v>0</v>
      </c>
    </row>
    <row r="146" spans="1:9" x14ac:dyDescent="0.25">
      <c r="A146" s="1" t="s">
        <v>133</v>
      </c>
      <c r="B146" s="1"/>
      <c r="C146" s="1"/>
      <c r="D146" s="2"/>
      <c r="E146" s="1"/>
      <c r="F146" s="1"/>
      <c r="G146" s="1"/>
      <c r="H146" s="1"/>
      <c r="I146" s="20">
        <f>SUM(I128:I145)</f>
        <v>0</v>
      </c>
    </row>
    <row r="147" spans="1:9" x14ac:dyDescent="0.25">
      <c r="A147" s="21"/>
      <c r="B147" s="22"/>
      <c r="C147" s="21"/>
      <c r="D147" s="7"/>
      <c r="E147" s="21"/>
      <c r="F147" s="21"/>
      <c r="G147" s="21"/>
      <c r="H147" s="21"/>
      <c r="I147" s="21"/>
    </row>
    <row r="148" spans="1:9" x14ac:dyDescent="0.25">
      <c r="A148" s="1" t="s">
        <v>134</v>
      </c>
      <c r="B148" s="1"/>
      <c r="C148" s="1"/>
      <c r="D148" s="2"/>
      <c r="E148" s="1"/>
      <c r="F148" s="1"/>
      <c r="G148" s="1"/>
      <c r="H148" s="1"/>
      <c r="I148" s="1"/>
    </row>
    <row r="149" spans="1:9" ht="36" x14ac:dyDescent="0.25">
      <c r="A149" s="1" t="s">
        <v>135</v>
      </c>
      <c r="B149" s="8" t="s">
        <v>4</v>
      </c>
      <c r="C149" s="8" t="s">
        <v>5</v>
      </c>
      <c r="D149" s="2" t="s">
        <v>6</v>
      </c>
      <c r="E149" s="1" t="s">
        <v>7</v>
      </c>
      <c r="F149" s="1" t="s">
        <v>8</v>
      </c>
      <c r="G149" s="1"/>
      <c r="H149" s="9" t="s">
        <v>9</v>
      </c>
      <c r="I149" s="9" t="s">
        <v>10</v>
      </c>
    </row>
    <row r="150" spans="1:9" x14ac:dyDescent="0.25">
      <c r="A150" s="1"/>
      <c r="B150" s="8"/>
      <c r="C150" s="8"/>
      <c r="D150" s="2"/>
      <c r="E150" s="1"/>
      <c r="F150" s="23" t="s">
        <v>25</v>
      </c>
      <c r="G150" s="23" t="s">
        <v>26</v>
      </c>
      <c r="H150" s="24"/>
      <c r="I150" s="23"/>
    </row>
    <row r="151" spans="1:9" ht="24" x14ac:dyDescent="0.25">
      <c r="A151" s="10" t="s">
        <v>11</v>
      </c>
      <c r="B151" s="28" t="s">
        <v>12</v>
      </c>
      <c r="C151" s="7" t="s">
        <v>13</v>
      </c>
      <c r="D151" s="7">
        <v>1</v>
      </c>
      <c r="E151" s="7">
        <v>400</v>
      </c>
      <c r="F151" s="7">
        <v>50</v>
      </c>
      <c r="G151" s="7">
        <v>8</v>
      </c>
      <c r="H151" s="13">
        <v>0</v>
      </c>
      <c r="I151" s="16">
        <f>H151*E151</f>
        <v>0</v>
      </c>
    </row>
    <row r="152" spans="1:9" ht="48" x14ac:dyDescent="0.25">
      <c r="A152" s="10"/>
      <c r="B152" s="15" t="s">
        <v>15</v>
      </c>
      <c r="C152" s="7" t="s">
        <v>13</v>
      </c>
      <c r="D152" s="7">
        <v>1</v>
      </c>
      <c r="E152" s="7">
        <v>400</v>
      </c>
      <c r="F152" s="7">
        <v>50</v>
      </c>
      <c r="G152" s="7">
        <v>8</v>
      </c>
      <c r="H152" s="13">
        <v>0</v>
      </c>
      <c r="I152" s="16">
        <f t="shared" ref="I152:I162" si="6">H152*E152</f>
        <v>0</v>
      </c>
    </row>
    <row r="153" spans="1:9" ht="60" x14ac:dyDescent="0.25">
      <c r="A153" s="10"/>
      <c r="B153" s="15" t="s">
        <v>136</v>
      </c>
      <c r="C153" s="7" t="s">
        <v>13</v>
      </c>
      <c r="D153" s="7">
        <v>1</v>
      </c>
      <c r="E153" s="7">
        <v>240</v>
      </c>
      <c r="F153" s="7">
        <v>30</v>
      </c>
      <c r="G153" s="7">
        <v>8</v>
      </c>
      <c r="H153" s="13">
        <v>0</v>
      </c>
      <c r="I153" s="16">
        <f t="shared" si="6"/>
        <v>0</v>
      </c>
    </row>
    <row r="154" spans="1:9" ht="24" x14ac:dyDescent="0.25">
      <c r="A154" s="10"/>
      <c r="B154" s="15" t="s">
        <v>137</v>
      </c>
      <c r="C154" s="7" t="s">
        <v>13</v>
      </c>
      <c r="D154" s="7">
        <v>1</v>
      </c>
      <c r="E154" s="7">
        <v>240</v>
      </c>
      <c r="F154" s="7">
        <v>30</v>
      </c>
      <c r="G154" s="7">
        <v>8</v>
      </c>
      <c r="H154" s="13">
        <v>0</v>
      </c>
      <c r="I154" s="16">
        <f t="shared" si="6"/>
        <v>0</v>
      </c>
    </row>
    <row r="155" spans="1:9" ht="36" x14ac:dyDescent="0.25">
      <c r="A155" s="10"/>
      <c r="B155" s="15" t="s">
        <v>87</v>
      </c>
      <c r="C155" s="7" t="s">
        <v>13</v>
      </c>
      <c r="D155" s="7">
        <v>12</v>
      </c>
      <c r="E155" s="27">
        <v>4800</v>
      </c>
      <c r="F155" s="7">
        <v>50</v>
      </c>
      <c r="G155" s="7">
        <v>8</v>
      </c>
      <c r="H155" s="13">
        <v>0</v>
      </c>
      <c r="I155" s="16">
        <f t="shared" si="6"/>
        <v>0</v>
      </c>
    </row>
    <row r="156" spans="1:9" ht="24" x14ac:dyDescent="0.25">
      <c r="A156" s="10"/>
      <c r="B156" s="15" t="s">
        <v>138</v>
      </c>
      <c r="C156" s="7" t="s">
        <v>13</v>
      </c>
      <c r="D156" s="7">
        <v>4</v>
      </c>
      <c r="E156" s="7">
        <v>960</v>
      </c>
      <c r="F156" s="7">
        <v>30</v>
      </c>
      <c r="G156" s="7">
        <v>8</v>
      </c>
      <c r="H156" s="13">
        <v>0</v>
      </c>
      <c r="I156" s="16">
        <f t="shared" si="6"/>
        <v>0</v>
      </c>
    </row>
    <row r="157" spans="1:9" ht="24" x14ac:dyDescent="0.25">
      <c r="A157" s="10"/>
      <c r="B157" s="15" t="s">
        <v>139</v>
      </c>
      <c r="C157" s="7" t="s">
        <v>123</v>
      </c>
      <c r="D157" s="7">
        <v>1</v>
      </c>
      <c r="E157" s="7">
        <v>240</v>
      </c>
      <c r="F157" s="7">
        <v>30</v>
      </c>
      <c r="G157" s="7">
        <v>8</v>
      </c>
      <c r="H157" s="13">
        <v>0</v>
      </c>
      <c r="I157" s="16">
        <f t="shared" si="6"/>
        <v>0</v>
      </c>
    </row>
    <row r="158" spans="1:9" ht="36" x14ac:dyDescent="0.25">
      <c r="A158" s="10"/>
      <c r="B158" s="15" t="s">
        <v>14</v>
      </c>
      <c r="C158" s="7" t="s">
        <v>13</v>
      </c>
      <c r="D158" s="7">
        <v>1</v>
      </c>
      <c r="E158" s="7">
        <v>160</v>
      </c>
      <c r="F158" s="7">
        <v>20</v>
      </c>
      <c r="G158" s="7">
        <v>8</v>
      </c>
      <c r="H158" s="13">
        <v>0</v>
      </c>
      <c r="I158" s="16">
        <f t="shared" si="6"/>
        <v>0</v>
      </c>
    </row>
    <row r="159" spans="1:9" ht="48" x14ac:dyDescent="0.25">
      <c r="A159" s="10"/>
      <c r="B159" s="15" t="s">
        <v>140</v>
      </c>
      <c r="C159" s="7" t="s">
        <v>13</v>
      </c>
      <c r="D159" s="7">
        <v>20</v>
      </c>
      <c r="E159" s="27">
        <v>3200</v>
      </c>
      <c r="F159" s="7">
        <v>20</v>
      </c>
      <c r="G159" s="7">
        <v>8</v>
      </c>
      <c r="H159" s="13">
        <v>0</v>
      </c>
      <c r="I159" s="16">
        <f t="shared" si="6"/>
        <v>0</v>
      </c>
    </row>
    <row r="160" spans="1:9" ht="60" x14ac:dyDescent="0.25">
      <c r="A160" s="10"/>
      <c r="B160" s="15" t="s">
        <v>141</v>
      </c>
      <c r="C160" s="7" t="s">
        <v>90</v>
      </c>
      <c r="D160" s="27">
        <v>1857389</v>
      </c>
      <c r="E160" s="27">
        <v>1857389</v>
      </c>
      <c r="F160" s="7">
        <v>1</v>
      </c>
      <c r="G160" s="7">
        <v>1</v>
      </c>
      <c r="H160" s="13">
        <v>0</v>
      </c>
      <c r="I160" s="16">
        <f t="shared" si="6"/>
        <v>0</v>
      </c>
    </row>
    <row r="161" spans="1:9" ht="72" x14ac:dyDescent="0.25">
      <c r="A161" s="10"/>
      <c r="B161" s="15" t="s">
        <v>142</v>
      </c>
      <c r="C161" s="7" t="s">
        <v>90</v>
      </c>
      <c r="D161" s="27">
        <v>1857389</v>
      </c>
      <c r="E161" s="27">
        <v>1857389</v>
      </c>
      <c r="F161" s="7">
        <v>1</v>
      </c>
      <c r="G161" s="7">
        <v>1</v>
      </c>
      <c r="H161" s="13">
        <v>0</v>
      </c>
      <c r="I161" s="16">
        <f t="shared" si="6"/>
        <v>0</v>
      </c>
    </row>
    <row r="162" spans="1:9" ht="60" x14ac:dyDescent="0.25">
      <c r="A162" s="10"/>
      <c r="B162" s="15" t="s">
        <v>143</v>
      </c>
      <c r="C162" s="7" t="s">
        <v>144</v>
      </c>
      <c r="D162" s="7">
        <v>2</v>
      </c>
      <c r="E162" s="7">
        <v>2</v>
      </c>
      <c r="F162" s="7"/>
      <c r="G162" s="7"/>
      <c r="H162" s="13">
        <v>0</v>
      </c>
      <c r="I162" s="16">
        <f t="shared" si="6"/>
        <v>0</v>
      </c>
    </row>
    <row r="163" spans="1:9" x14ac:dyDescent="0.25">
      <c r="A163" s="1" t="s">
        <v>145</v>
      </c>
      <c r="B163" s="9"/>
      <c r="C163" s="9"/>
      <c r="D163" s="2"/>
      <c r="E163" s="9"/>
      <c r="F163" s="9"/>
      <c r="G163" s="9"/>
      <c r="H163" s="9"/>
      <c r="I163" s="20">
        <f>SUM(I151:I162)</f>
        <v>0</v>
      </c>
    </row>
    <row r="164" spans="1:9" x14ac:dyDescent="0.25">
      <c r="A164" s="43" t="s">
        <v>146</v>
      </c>
      <c r="B164" s="44"/>
      <c r="C164" s="44"/>
      <c r="D164" s="45"/>
      <c r="E164" s="44"/>
      <c r="F164" s="44"/>
      <c r="G164" s="44"/>
      <c r="H164" s="44"/>
      <c r="I164" s="38">
        <f>(I163+I146+I123+I98+I78+I35+I14+I20)-I165</f>
        <v>0</v>
      </c>
    </row>
    <row r="165" spans="1:9" x14ac:dyDescent="0.25">
      <c r="A165" s="43" t="s">
        <v>147</v>
      </c>
      <c r="B165" s="44"/>
      <c r="C165" s="44"/>
      <c r="D165" s="45"/>
      <c r="E165" s="44"/>
      <c r="F165" s="44"/>
      <c r="G165" s="44"/>
      <c r="H165" s="44"/>
      <c r="I165" s="38">
        <f>I19+SUM(I48:I77)</f>
        <v>0</v>
      </c>
    </row>
    <row r="166" spans="1:9" x14ac:dyDescent="0.25">
      <c r="A166" s="43" t="s">
        <v>148</v>
      </c>
      <c r="B166" s="44"/>
      <c r="C166" s="44"/>
      <c r="D166" s="45"/>
      <c r="E166" s="44"/>
      <c r="F166" s="44"/>
      <c r="G166" s="44"/>
      <c r="H166" s="44"/>
      <c r="I166" s="38">
        <f>(I163+I146+I123+I98+I78+I35+I20+I14)</f>
        <v>0</v>
      </c>
    </row>
    <row r="167" spans="1:9" x14ac:dyDescent="0.25">
      <c r="A167" s="21" t="s">
        <v>149</v>
      </c>
      <c r="B167" s="21"/>
      <c r="C167" s="21"/>
      <c r="D167" s="7"/>
      <c r="E167" s="21"/>
      <c r="F167" s="21"/>
      <c r="G167" s="21"/>
      <c r="H167" s="21"/>
      <c r="I167" s="21"/>
    </row>
    <row r="168" spans="1:9" x14ac:dyDescent="0.25">
      <c r="A168" s="21" t="s">
        <v>150</v>
      </c>
      <c r="B168" s="22"/>
      <c r="C168" s="21"/>
      <c r="D168" s="7"/>
      <c r="E168" s="21"/>
      <c r="F168" s="21"/>
      <c r="G168" s="21"/>
      <c r="H168" s="21"/>
      <c r="I168" s="21"/>
    </row>
    <row r="169" spans="1:9" x14ac:dyDescent="0.25">
      <c r="A169" s="21"/>
      <c r="B169" s="9" t="s">
        <v>151</v>
      </c>
      <c r="C169" s="9"/>
      <c r="D169" s="267"/>
      <c r="E169" s="268">
        <f>I165</f>
        <v>0</v>
      </c>
    </row>
    <row r="170" spans="1:9" x14ac:dyDescent="0.25">
      <c r="A170" s="21"/>
      <c r="B170" s="9" t="s">
        <v>152</v>
      </c>
      <c r="C170" s="9"/>
      <c r="D170" s="2"/>
      <c r="E170" s="268">
        <f>I164</f>
        <v>0</v>
      </c>
    </row>
    <row r="171" spans="1:9" x14ac:dyDescent="0.25">
      <c r="A171" s="21"/>
      <c r="B171" s="14" t="s">
        <v>153</v>
      </c>
      <c r="C171" s="14"/>
      <c r="D171" s="17"/>
      <c r="E171" s="47">
        <f>E170+E169</f>
        <v>0</v>
      </c>
    </row>
    <row r="172" spans="1:9" x14ac:dyDescent="0.25">
      <c r="A172" s="21"/>
      <c r="B172" s="48" t="s">
        <v>154</v>
      </c>
      <c r="C172" s="48"/>
      <c r="D172" s="7"/>
      <c r="E172" s="49">
        <v>573489</v>
      </c>
    </row>
    <row r="173" spans="1:9" ht="60.75" customHeight="1" x14ac:dyDescent="0.25">
      <c r="A173" s="21"/>
      <c r="B173" s="50" t="s">
        <v>155</v>
      </c>
      <c r="C173" s="39"/>
      <c r="D173" s="7"/>
      <c r="E173" s="266">
        <f>'B - AEE'!D47+'B - AEE'!D13+'B - AEE'!D25+'B - AEE'!D37+D144</f>
        <v>1698</v>
      </c>
    </row>
    <row r="174" spans="1:9" x14ac:dyDescent="0.25">
      <c r="A174" s="21"/>
      <c r="B174" s="53" t="s">
        <v>156</v>
      </c>
      <c r="C174" s="53"/>
      <c r="D174" s="45"/>
      <c r="E174" s="47">
        <f>E170/E172</f>
        <v>0</v>
      </c>
    </row>
    <row r="175" spans="1:9" x14ac:dyDescent="0.25">
      <c r="A175" s="21"/>
      <c r="B175" s="14"/>
      <c r="C175" s="14"/>
      <c r="D175" s="17"/>
      <c r="E175" s="14"/>
    </row>
    <row r="176" spans="1:9" x14ac:dyDescent="0.25">
      <c r="A176" s="21"/>
      <c r="B176" s="9" t="s">
        <v>157</v>
      </c>
      <c r="C176" s="9"/>
      <c r="D176" s="2"/>
      <c r="E176" s="266">
        <f>'B - AEE'!D50</f>
        <v>0</v>
      </c>
    </row>
    <row r="177" spans="1:5" x14ac:dyDescent="0.25">
      <c r="A177" s="21"/>
      <c r="B177" s="48" t="s">
        <v>154</v>
      </c>
      <c r="C177" s="48"/>
      <c r="D177" s="7"/>
      <c r="E177" s="49">
        <v>573489</v>
      </c>
    </row>
    <row r="178" spans="1:5" x14ac:dyDescent="0.25">
      <c r="A178" s="21"/>
      <c r="B178" s="53" t="s">
        <v>156</v>
      </c>
      <c r="C178" s="53"/>
      <c r="D178" s="45"/>
      <c r="E178" s="47">
        <f>E176/E177</f>
        <v>0</v>
      </c>
    </row>
    <row r="179" spans="1:5" x14ac:dyDescent="0.25">
      <c r="A179" s="21"/>
      <c r="B179" s="14"/>
      <c r="C179" s="14"/>
      <c r="D179" s="17"/>
      <c r="E179" s="14"/>
    </row>
    <row r="180" spans="1:5" x14ac:dyDescent="0.25">
      <c r="A180" s="21"/>
      <c r="B180" s="9" t="s">
        <v>158</v>
      </c>
      <c r="C180" s="9"/>
      <c r="D180" s="2"/>
      <c r="E180" s="46">
        <f>'C - Corr'!E26</f>
        <v>0</v>
      </c>
    </row>
    <row r="181" spans="1:5" x14ac:dyDescent="0.25">
      <c r="A181" s="21"/>
      <c r="B181" s="9" t="s">
        <v>159</v>
      </c>
      <c r="C181" s="9"/>
      <c r="D181" s="2"/>
      <c r="E181" s="46">
        <f>'C - Corr'!I22</f>
        <v>0</v>
      </c>
    </row>
    <row r="182" spans="1:5" x14ac:dyDescent="0.25">
      <c r="A182" s="21"/>
      <c r="B182" s="14" t="s">
        <v>153</v>
      </c>
      <c r="C182" s="14"/>
      <c r="D182" s="17"/>
      <c r="E182" s="47">
        <f>SUM(E180:E181)</f>
        <v>0</v>
      </c>
    </row>
    <row r="183" spans="1:5" x14ac:dyDescent="0.25">
      <c r="A183" s="21"/>
      <c r="B183" s="48" t="s">
        <v>154</v>
      </c>
      <c r="C183" s="48"/>
      <c r="D183" s="7"/>
      <c r="E183" s="49">
        <v>573489</v>
      </c>
    </row>
    <row r="184" spans="1:5" x14ac:dyDescent="0.25">
      <c r="A184" s="21"/>
      <c r="B184" s="53" t="s">
        <v>156</v>
      </c>
      <c r="C184" s="53"/>
      <c r="D184" s="45"/>
      <c r="E184" s="47">
        <f>E182/E183</f>
        <v>0</v>
      </c>
    </row>
    <row r="185" spans="1:5" x14ac:dyDescent="0.25">
      <c r="A185" s="21"/>
      <c r="B185" s="14"/>
      <c r="C185" s="14"/>
      <c r="D185" s="17"/>
      <c r="E185" s="14"/>
    </row>
    <row r="186" spans="1:5" x14ac:dyDescent="0.25">
      <c r="A186" s="21"/>
      <c r="B186" s="9" t="s">
        <v>160</v>
      </c>
      <c r="C186" s="9"/>
      <c r="D186" s="2"/>
      <c r="E186" s="46">
        <f>'D - ACP'!E57</f>
        <v>0</v>
      </c>
    </row>
    <row r="187" spans="1:5" x14ac:dyDescent="0.25">
      <c r="A187" s="21"/>
      <c r="B187" s="9" t="s">
        <v>161</v>
      </c>
      <c r="C187" s="9"/>
      <c r="D187" s="2"/>
      <c r="E187" s="47">
        <f>'D - ACP'!E58</f>
        <v>0</v>
      </c>
    </row>
    <row r="188" spans="1:5" x14ac:dyDescent="0.25">
      <c r="A188" s="21"/>
      <c r="B188" s="14" t="s">
        <v>153</v>
      </c>
      <c r="C188" s="14"/>
      <c r="D188" s="17"/>
      <c r="E188" s="47">
        <f>SUM(E186:E187)</f>
        <v>0</v>
      </c>
    </row>
    <row r="189" spans="1:5" x14ac:dyDescent="0.25">
      <c r="A189" s="21"/>
      <c r="B189" s="48" t="s">
        <v>154</v>
      </c>
      <c r="C189" s="48"/>
      <c r="D189" s="7"/>
      <c r="E189" s="51">
        <v>1149895</v>
      </c>
    </row>
    <row r="190" spans="1:5" x14ac:dyDescent="0.25">
      <c r="A190" s="21"/>
      <c r="B190" s="53" t="s">
        <v>156</v>
      </c>
      <c r="C190" s="53"/>
      <c r="D190" s="45"/>
      <c r="E190" s="47">
        <f>'D - ACP'!E67</f>
        <v>0</v>
      </c>
    </row>
    <row r="191" spans="1:5" x14ac:dyDescent="0.25">
      <c r="A191" s="21"/>
      <c r="B191" s="14"/>
      <c r="C191" s="14"/>
      <c r="D191" s="17"/>
      <c r="E191" s="14"/>
    </row>
    <row r="192" spans="1:5" x14ac:dyDescent="0.25">
      <c r="A192" s="21"/>
      <c r="B192" s="53" t="s">
        <v>162</v>
      </c>
      <c r="C192" s="53"/>
      <c r="D192" s="45"/>
      <c r="E192" s="54">
        <f>E188+E182+E176+E171</f>
        <v>0</v>
      </c>
    </row>
  </sheetData>
  <mergeCells count="1">
    <mergeCell ref="A1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C4AC1-7E21-4DB0-8D60-21F34F1692F1}">
  <dimension ref="A1:I61"/>
  <sheetViews>
    <sheetView topLeftCell="A39" workbookViewId="0">
      <selection activeCell="E173" sqref="E173"/>
    </sheetView>
  </sheetViews>
  <sheetFormatPr defaultRowHeight="15" x14ac:dyDescent="0.25"/>
  <cols>
    <col min="2" max="2" width="15.5703125" customWidth="1"/>
    <col min="3" max="3" width="21.140625" customWidth="1"/>
    <col min="4" max="4" width="14.28515625" customWidth="1"/>
    <col min="5" max="5" width="19.5703125" customWidth="1"/>
    <col min="7" max="7" width="11.5703125" customWidth="1"/>
    <col min="8" max="8" width="19.42578125" customWidth="1"/>
    <col min="9" max="9" width="33.140625" customWidth="1"/>
  </cols>
  <sheetData>
    <row r="1" spans="1:9" x14ac:dyDescent="0.25">
      <c r="A1" s="59" t="s">
        <v>163</v>
      </c>
      <c r="B1" s="60"/>
      <c r="C1" s="60"/>
      <c r="D1" s="61"/>
      <c r="E1" s="61"/>
      <c r="F1" s="60"/>
      <c r="G1" s="60"/>
      <c r="H1" s="60"/>
      <c r="I1" s="62"/>
    </row>
    <row r="2" spans="1:9" x14ac:dyDescent="0.25">
      <c r="A2" s="3"/>
      <c r="B2" s="3"/>
      <c r="C2" s="3"/>
      <c r="D2" s="63"/>
      <c r="E2" s="64"/>
      <c r="F2" s="3"/>
      <c r="G2" s="3"/>
      <c r="H2" s="3"/>
      <c r="I2" s="3"/>
    </row>
    <row r="3" spans="1:9" x14ac:dyDescent="0.25">
      <c r="A3" s="9" t="s">
        <v>164</v>
      </c>
      <c r="B3" s="9"/>
      <c r="C3" s="9"/>
      <c r="D3" s="2"/>
      <c r="E3" s="2"/>
      <c r="F3" s="9"/>
      <c r="G3" s="9"/>
      <c r="H3" s="9"/>
      <c r="I3" s="9"/>
    </row>
    <row r="4" spans="1:9" ht="36" x14ac:dyDescent="0.25">
      <c r="A4" s="65" t="s">
        <v>3</v>
      </c>
      <c r="B4" s="66" t="s">
        <v>4</v>
      </c>
      <c r="C4" s="67" t="s">
        <v>5</v>
      </c>
      <c r="D4" s="2" t="s">
        <v>6</v>
      </c>
      <c r="E4" s="2" t="s">
        <v>7</v>
      </c>
      <c r="F4" s="68" t="s">
        <v>8</v>
      </c>
      <c r="G4" s="69"/>
      <c r="H4" s="65" t="s">
        <v>9</v>
      </c>
      <c r="I4" s="65" t="s">
        <v>10</v>
      </c>
    </row>
    <row r="5" spans="1:9" x14ac:dyDescent="0.25">
      <c r="A5" s="70"/>
      <c r="B5" s="59"/>
      <c r="C5" s="71"/>
      <c r="D5" s="72"/>
      <c r="E5" s="72"/>
      <c r="F5" s="9" t="s">
        <v>25</v>
      </c>
      <c r="G5" s="9" t="s">
        <v>26</v>
      </c>
      <c r="H5" s="73"/>
      <c r="I5" s="73"/>
    </row>
    <row r="6" spans="1:9" x14ac:dyDescent="0.25">
      <c r="A6" s="74" t="s">
        <v>11</v>
      </c>
      <c r="B6" s="75" t="s">
        <v>165</v>
      </c>
      <c r="C6" s="76" t="s">
        <v>13</v>
      </c>
      <c r="D6" s="76">
        <v>406</v>
      </c>
      <c r="E6" s="26">
        <v>3654</v>
      </c>
      <c r="F6" s="48">
        <v>1</v>
      </c>
      <c r="G6" s="75">
        <v>9</v>
      </c>
      <c r="H6" s="77">
        <v>0</v>
      </c>
      <c r="I6" s="78">
        <f>H6*E6</f>
        <v>0</v>
      </c>
    </row>
    <row r="7" spans="1:9" x14ac:dyDescent="0.25">
      <c r="A7" s="79"/>
      <c r="B7" s="80" t="s">
        <v>166</v>
      </c>
      <c r="C7" s="81" t="s">
        <v>13</v>
      </c>
      <c r="D7" s="76">
        <v>812</v>
      </c>
      <c r="E7" s="26">
        <v>7308</v>
      </c>
      <c r="F7" s="48">
        <v>1</v>
      </c>
      <c r="G7" s="75">
        <v>9</v>
      </c>
      <c r="H7" s="77">
        <v>0</v>
      </c>
      <c r="I7" s="78">
        <f t="shared" ref="I7:I12" si="0">H7*E7</f>
        <v>0</v>
      </c>
    </row>
    <row r="8" spans="1:9" x14ac:dyDescent="0.25">
      <c r="A8" s="79"/>
      <c r="B8" s="75" t="s">
        <v>167</v>
      </c>
      <c r="C8" s="81" t="s">
        <v>13</v>
      </c>
      <c r="D8" s="76">
        <v>406</v>
      </c>
      <c r="E8" s="12">
        <v>406</v>
      </c>
      <c r="F8" s="48">
        <v>1</v>
      </c>
      <c r="G8" s="75">
        <v>1</v>
      </c>
      <c r="H8" s="77">
        <v>0</v>
      </c>
      <c r="I8" s="78">
        <f t="shared" si="0"/>
        <v>0</v>
      </c>
    </row>
    <row r="9" spans="1:9" x14ac:dyDescent="0.25">
      <c r="A9" s="79"/>
      <c r="B9" s="80" t="s">
        <v>168</v>
      </c>
      <c r="C9" s="81" t="s">
        <v>13</v>
      </c>
      <c r="D9" s="76">
        <v>812</v>
      </c>
      <c r="E9" s="12">
        <v>812</v>
      </c>
      <c r="F9" s="48">
        <v>1</v>
      </c>
      <c r="G9" s="75">
        <v>1</v>
      </c>
      <c r="H9" s="77">
        <v>0</v>
      </c>
      <c r="I9" s="78">
        <f t="shared" si="0"/>
        <v>0</v>
      </c>
    </row>
    <row r="10" spans="1:9" x14ac:dyDescent="0.25">
      <c r="A10" s="79"/>
      <c r="B10" s="80" t="s">
        <v>129</v>
      </c>
      <c r="C10" s="81" t="s">
        <v>49</v>
      </c>
      <c r="D10" s="82">
        <v>1218</v>
      </c>
      <c r="E10" s="26">
        <v>1218</v>
      </c>
      <c r="F10" s="48">
        <v>1</v>
      </c>
      <c r="G10" s="75">
        <v>1</v>
      </c>
      <c r="H10" s="77">
        <v>0</v>
      </c>
      <c r="I10" s="78">
        <f t="shared" si="0"/>
        <v>0</v>
      </c>
    </row>
    <row r="11" spans="1:9" x14ac:dyDescent="0.25">
      <c r="A11" s="79"/>
      <c r="B11" s="80" t="s">
        <v>169</v>
      </c>
      <c r="C11" s="81" t="s">
        <v>49</v>
      </c>
      <c r="D11" s="82">
        <v>1218</v>
      </c>
      <c r="E11" s="26">
        <v>1218</v>
      </c>
      <c r="F11" s="48">
        <v>1</v>
      </c>
      <c r="G11" s="83">
        <v>1</v>
      </c>
      <c r="H11" s="77">
        <v>0</v>
      </c>
      <c r="I11" s="78">
        <f t="shared" si="0"/>
        <v>0</v>
      </c>
    </row>
    <row r="12" spans="1:9" x14ac:dyDescent="0.25">
      <c r="A12" s="79"/>
      <c r="B12" s="4" t="s">
        <v>170</v>
      </c>
      <c r="C12" s="12" t="s">
        <v>21</v>
      </c>
      <c r="D12" s="7">
        <v>406</v>
      </c>
      <c r="E12" s="12">
        <v>406</v>
      </c>
      <c r="F12" s="4">
        <v>1</v>
      </c>
      <c r="G12" s="52">
        <v>1</v>
      </c>
      <c r="H12" s="77">
        <v>0</v>
      </c>
      <c r="I12" s="78">
        <f t="shared" si="0"/>
        <v>0</v>
      </c>
    </row>
    <row r="13" spans="1:9" x14ac:dyDescent="0.25">
      <c r="A13" s="84" t="s">
        <v>22</v>
      </c>
      <c r="B13" s="68"/>
      <c r="C13" s="68"/>
      <c r="D13" s="85"/>
      <c r="E13" s="85"/>
      <c r="F13" s="68"/>
      <c r="G13" s="68"/>
      <c r="H13" s="69"/>
      <c r="I13" s="46">
        <f>SUM(I6:I12)</f>
        <v>0</v>
      </c>
    </row>
    <row r="14" spans="1:9" x14ac:dyDescent="0.25">
      <c r="A14" s="86"/>
      <c r="B14" s="86"/>
      <c r="C14" s="86"/>
      <c r="D14" s="87"/>
      <c r="E14" s="87"/>
      <c r="F14" s="86"/>
      <c r="G14" s="86"/>
      <c r="H14" s="88"/>
      <c r="I14" s="86"/>
    </row>
    <row r="15" spans="1:9" x14ac:dyDescent="0.25">
      <c r="A15" s="9" t="s">
        <v>171</v>
      </c>
      <c r="B15" s="9"/>
      <c r="C15" s="9"/>
      <c r="D15" s="2"/>
      <c r="E15" s="2"/>
      <c r="F15" s="9"/>
      <c r="G15" s="9"/>
      <c r="H15" s="9"/>
      <c r="I15" s="9"/>
    </row>
    <row r="16" spans="1:9" ht="36" x14ac:dyDescent="0.25">
      <c r="A16" s="65" t="s">
        <v>24</v>
      </c>
      <c r="B16" s="66" t="s">
        <v>4</v>
      </c>
      <c r="C16" s="67" t="s">
        <v>5</v>
      </c>
      <c r="D16" s="2" t="s">
        <v>6</v>
      </c>
      <c r="E16" s="2" t="s">
        <v>7</v>
      </c>
      <c r="F16" s="68" t="s">
        <v>8</v>
      </c>
      <c r="G16" s="69"/>
      <c r="H16" s="65" t="s">
        <v>9</v>
      </c>
      <c r="I16" s="65" t="s">
        <v>10</v>
      </c>
    </row>
    <row r="17" spans="1:9" x14ac:dyDescent="0.25">
      <c r="A17" s="70"/>
      <c r="B17" s="59"/>
      <c r="C17" s="71"/>
      <c r="D17" s="72"/>
      <c r="E17" s="72"/>
      <c r="F17" s="9" t="s">
        <v>25</v>
      </c>
      <c r="G17" s="9" t="s">
        <v>26</v>
      </c>
      <c r="H17" s="73"/>
      <c r="I17" s="73"/>
    </row>
    <row r="18" spans="1:9" x14ac:dyDescent="0.25">
      <c r="A18" s="74" t="s">
        <v>11</v>
      </c>
      <c r="B18" s="75" t="s">
        <v>165</v>
      </c>
      <c r="C18" s="76" t="s">
        <v>13</v>
      </c>
      <c r="D18" s="76">
        <v>15</v>
      </c>
      <c r="E18" s="12">
        <v>135</v>
      </c>
      <c r="F18" s="48">
        <v>1</v>
      </c>
      <c r="G18" s="75">
        <v>9</v>
      </c>
      <c r="H18" s="77">
        <v>0</v>
      </c>
      <c r="I18" s="78">
        <f>H18*E18</f>
        <v>0</v>
      </c>
    </row>
    <row r="19" spans="1:9" x14ac:dyDescent="0.25">
      <c r="A19" s="79"/>
      <c r="B19" s="80" t="s">
        <v>166</v>
      </c>
      <c r="C19" s="81" t="s">
        <v>13</v>
      </c>
      <c r="D19" s="76">
        <v>30</v>
      </c>
      <c r="E19" s="12">
        <v>270</v>
      </c>
      <c r="F19" s="48">
        <v>1</v>
      </c>
      <c r="G19" s="75">
        <v>9</v>
      </c>
      <c r="H19" s="77">
        <v>0</v>
      </c>
      <c r="I19" s="78">
        <f t="shared" ref="I19:I24" si="1">H19*E19</f>
        <v>0</v>
      </c>
    </row>
    <row r="20" spans="1:9" x14ac:dyDescent="0.25">
      <c r="A20" s="79"/>
      <c r="B20" s="75" t="s">
        <v>167</v>
      </c>
      <c r="C20" s="81" t="s">
        <v>13</v>
      </c>
      <c r="D20" s="76">
        <v>15</v>
      </c>
      <c r="E20" s="12">
        <v>15</v>
      </c>
      <c r="F20" s="48">
        <v>1</v>
      </c>
      <c r="G20" s="75">
        <v>1</v>
      </c>
      <c r="H20" s="77">
        <v>0</v>
      </c>
      <c r="I20" s="78">
        <f t="shared" si="1"/>
        <v>0</v>
      </c>
    </row>
    <row r="21" spans="1:9" x14ac:dyDescent="0.25">
      <c r="A21" s="79"/>
      <c r="B21" s="80" t="s">
        <v>168</v>
      </c>
      <c r="C21" s="81" t="s">
        <v>13</v>
      </c>
      <c r="D21" s="76">
        <v>30</v>
      </c>
      <c r="E21" s="12">
        <v>30</v>
      </c>
      <c r="F21" s="48">
        <v>1</v>
      </c>
      <c r="G21" s="75">
        <v>1</v>
      </c>
      <c r="H21" s="77">
        <v>0</v>
      </c>
      <c r="I21" s="78">
        <f t="shared" si="1"/>
        <v>0</v>
      </c>
    </row>
    <row r="22" spans="1:9" x14ac:dyDescent="0.25">
      <c r="A22" s="79"/>
      <c r="B22" s="80" t="s">
        <v>129</v>
      </c>
      <c r="C22" s="81" t="s">
        <v>49</v>
      </c>
      <c r="D22" s="76">
        <v>45</v>
      </c>
      <c r="E22" s="12">
        <v>45</v>
      </c>
      <c r="F22" s="48">
        <v>1</v>
      </c>
      <c r="G22" s="75">
        <v>1</v>
      </c>
      <c r="H22" s="77">
        <v>0</v>
      </c>
      <c r="I22" s="78">
        <f t="shared" si="1"/>
        <v>0</v>
      </c>
    </row>
    <row r="23" spans="1:9" x14ac:dyDescent="0.25">
      <c r="A23" s="79"/>
      <c r="B23" s="80" t="s">
        <v>169</v>
      </c>
      <c r="C23" s="81" t="s">
        <v>49</v>
      </c>
      <c r="D23" s="76">
        <v>45</v>
      </c>
      <c r="E23" s="12">
        <v>45</v>
      </c>
      <c r="F23" s="48">
        <v>1</v>
      </c>
      <c r="G23" s="83">
        <v>1</v>
      </c>
      <c r="H23" s="77">
        <v>0</v>
      </c>
      <c r="I23" s="78">
        <f t="shared" si="1"/>
        <v>0</v>
      </c>
    </row>
    <row r="24" spans="1:9" x14ac:dyDescent="0.25">
      <c r="A24" s="79"/>
      <c r="B24" s="4" t="s">
        <v>170</v>
      </c>
      <c r="C24" s="12" t="s">
        <v>21</v>
      </c>
      <c r="D24" s="7">
        <v>15</v>
      </c>
      <c r="E24" s="12">
        <v>15</v>
      </c>
      <c r="F24" s="4">
        <v>1</v>
      </c>
      <c r="G24" s="52">
        <v>1</v>
      </c>
      <c r="H24" s="77">
        <v>0</v>
      </c>
      <c r="I24" s="78">
        <f t="shared" si="1"/>
        <v>0</v>
      </c>
    </row>
    <row r="25" spans="1:9" x14ac:dyDescent="0.25">
      <c r="A25" s="84" t="s">
        <v>29</v>
      </c>
      <c r="B25" s="68"/>
      <c r="C25" s="68"/>
      <c r="D25" s="85"/>
      <c r="E25" s="85"/>
      <c r="F25" s="68"/>
      <c r="G25" s="68"/>
      <c r="H25" s="69"/>
      <c r="I25" s="46">
        <f>SUM(I18:I24)</f>
        <v>0</v>
      </c>
    </row>
    <row r="26" spans="1:9" x14ac:dyDescent="0.25">
      <c r="A26" s="89"/>
      <c r="B26" s="89"/>
      <c r="C26" s="89"/>
      <c r="D26" s="90"/>
      <c r="E26" s="90"/>
      <c r="F26" s="91"/>
      <c r="G26" s="91"/>
      <c r="H26" s="89"/>
      <c r="I26" s="91"/>
    </row>
    <row r="27" spans="1:9" x14ac:dyDescent="0.25">
      <c r="A27" s="9" t="s">
        <v>172</v>
      </c>
      <c r="B27" s="9"/>
      <c r="C27" s="9"/>
      <c r="D27" s="2"/>
      <c r="E27" s="2"/>
      <c r="F27" s="9"/>
      <c r="G27" s="9"/>
      <c r="H27" s="9"/>
      <c r="I27" s="9"/>
    </row>
    <row r="28" spans="1:9" ht="36" x14ac:dyDescent="0.25">
      <c r="A28" s="92" t="s">
        <v>31</v>
      </c>
      <c r="B28" s="93" t="s">
        <v>4</v>
      </c>
      <c r="C28" s="94" t="s">
        <v>5</v>
      </c>
      <c r="D28" s="95" t="s">
        <v>6</v>
      </c>
      <c r="E28" s="95" t="s">
        <v>7</v>
      </c>
      <c r="F28" s="60" t="s">
        <v>8</v>
      </c>
      <c r="G28" s="62"/>
      <c r="H28" s="92" t="s">
        <v>9</v>
      </c>
      <c r="I28" s="92" t="s">
        <v>10</v>
      </c>
    </row>
    <row r="29" spans="1:9" x14ac:dyDescent="0.25">
      <c r="A29" s="70"/>
      <c r="B29" s="59"/>
      <c r="C29" s="71"/>
      <c r="D29" s="72"/>
      <c r="E29" s="72"/>
      <c r="F29" s="9" t="s">
        <v>25</v>
      </c>
      <c r="G29" s="9" t="s">
        <v>26</v>
      </c>
      <c r="H29" s="73"/>
      <c r="I29" s="73"/>
    </row>
    <row r="30" spans="1:9" x14ac:dyDescent="0.25">
      <c r="A30" s="74" t="s">
        <v>11</v>
      </c>
      <c r="B30" s="75" t="s">
        <v>165</v>
      </c>
      <c r="C30" s="76" t="s">
        <v>13</v>
      </c>
      <c r="D30" s="76">
        <v>10</v>
      </c>
      <c r="E30" s="12">
        <v>87</v>
      </c>
      <c r="F30" s="48">
        <v>1</v>
      </c>
      <c r="G30" s="75">
        <v>9</v>
      </c>
      <c r="H30" s="77">
        <v>0</v>
      </c>
      <c r="I30" s="78">
        <f>H30*E30</f>
        <v>0</v>
      </c>
    </row>
    <row r="31" spans="1:9" x14ac:dyDescent="0.25">
      <c r="A31" s="79"/>
      <c r="B31" s="80" t="s">
        <v>173</v>
      </c>
      <c r="C31" s="81" t="s">
        <v>13</v>
      </c>
      <c r="D31" s="76">
        <v>10</v>
      </c>
      <c r="E31" s="12">
        <v>87</v>
      </c>
      <c r="F31" s="48">
        <v>1</v>
      </c>
      <c r="G31" s="75">
        <v>9</v>
      </c>
      <c r="H31" s="77">
        <v>0</v>
      </c>
      <c r="I31" s="78">
        <f t="shared" ref="I31:I36" si="2">H31*E31</f>
        <v>0</v>
      </c>
    </row>
    <row r="32" spans="1:9" x14ac:dyDescent="0.25">
      <c r="A32" s="79"/>
      <c r="B32" s="75" t="s">
        <v>167</v>
      </c>
      <c r="C32" s="81" t="s">
        <v>13</v>
      </c>
      <c r="D32" s="76">
        <v>10</v>
      </c>
      <c r="E32" s="12">
        <v>10</v>
      </c>
      <c r="F32" s="48">
        <v>1</v>
      </c>
      <c r="G32" s="75">
        <v>1</v>
      </c>
      <c r="H32" s="77">
        <v>0</v>
      </c>
      <c r="I32" s="78">
        <f t="shared" si="2"/>
        <v>0</v>
      </c>
    </row>
    <row r="33" spans="1:9" x14ac:dyDescent="0.25">
      <c r="A33" s="79"/>
      <c r="B33" s="80" t="s">
        <v>174</v>
      </c>
      <c r="C33" s="81" t="s">
        <v>13</v>
      </c>
      <c r="D33" s="76">
        <v>10</v>
      </c>
      <c r="E33" s="12">
        <v>10</v>
      </c>
      <c r="F33" s="48">
        <v>1</v>
      </c>
      <c r="G33" s="75">
        <v>1</v>
      </c>
      <c r="H33" s="77">
        <v>0</v>
      </c>
      <c r="I33" s="78">
        <f t="shared" si="2"/>
        <v>0</v>
      </c>
    </row>
    <row r="34" spans="1:9" x14ac:dyDescent="0.25">
      <c r="A34" s="79"/>
      <c r="B34" s="80" t="s">
        <v>129</v>
      </c>
      <c r="C34" s="81" t="s">
        <v>49</v>
      </c>
      <c r="D34" s="76">
        <v>19</v>
      </c>
      <c r="E34" s="12">
        <v>19</v>
      </c>
      <c r="F34" s="48">
        <v>1</v>
      </c>
      <c r="G34" s="75">
        <v>1</v>
      </c>
      <c r="H34" s="77">
        <v>0</v>
      </c>
      <c r="I34" s="78">
        <f t="shared" si="2"/>
        <v>0</v>
      </c>
    </row>
    <row r="35" spans="1:9" x14ac:dyDescent="0.25">
      <c r="A35" s="79"/>
      <c r="B35" s="80" t="s">
        <v>169</v>
      </c>
      <c r="C35" s="81" t="s">
        <v>49</v>
      </c>
      <c r="D35" s="76">
        <v>19</v>
      </c>
      <c r="E35" s="12">
        <v>19</v>
      </c>
      <c r="F35" s="48">
        <v>1</v>
      </c>
      <c r="G35" s="83">
        <v>1</v>
      </c>
      <c r="H35" s="77">
        <v>0</v>
      </c>
      <c r="I35" s="78">
        <f t="shared" si="2"/>
        <v>0</v>
      </c>
    </row>
    <row r="36" spans="1:9" x14ac:dyDescent="0.25">
      <c r="A36" s="79"/>
      <c r="B36" s="4" t="s">
        <v>170</v>
      </c>
      <c r="C36" s="12" t="s">
        <v>21</v>
      </c>
      <c r="D36" s="7">
        <v>10</v>
      </c>
      <c r="E36" s="12">
        <v>10</v>
      </c>
      <c r="F36" s="4">
        <v>1</v>
      </c>
      <c r="G36" s="52">
        <v>1</v>
      </c>
      <c r="H36" s="77">
        <v>0</v>
      </c>
      <c r="I36" s="78">
        <f t="shared" si="2"/>
        <v>0</v>
      </c>
    </row>
    <row r="37" spans="1:9" x14ac:dyDescent="0.25">
      <c r="A37" s="84" t="s">
        <v>40</v>
      </c>
      <c r="B37" s="68"/>
      <c r="C37" s="68"/>
      <c r="D37" s="85"/>
      <c r="E37" s="85"/>
      <c r="F37" s="68"/>
      <c r="G37" s="68"/>
      <c r="H37" s="69"/>
      <c r="I37" s="46">
        <f>SUM(I30:I36)</f>
        <v>0</v>
      </c>
    </row>
    <row r="38" spans="1:9" x14ac:dyDescent="0.25">
      <c r="A38" s="89"/>
      <c r="B38" s="89"/>
      <c r="C38" s="89"/>
      <c r="D38" s="90"/>
      <c r="E38" s="90"/>
      <c r="F38" s="91"/>
      <c r="G38" s="91"/>
      <c r="H38" s="89"/>
      <c r="I38" s="91"/>
    </row>
    <row r="39" spans="1:9" x14ac:dyDescent="0.25">
      <c r="A39" s="9" t="s">
        <v>175</v>
      </c>
      <c r="B39" s="9"/>
      <c r="C39" s="9"/>
      <c r="D39" s="2"/>
      <c r="E39" s="2"/>
      <c r="F39" s="9"/>
      <c r="G39" s="9"/>
      <c r="H39" s="9"/>
      <c r="I39" s="9"/>
    </row>
    <row r="40" spans="1:9" ht="36" x14ac:dyDescent="0.25">
      <c r="A40" s="92" t="s">
        <v>42</v>
      </c>
      <c r="B40" s="93" t="s">
        <v>4</v>
      </c>
      <c r="C40" s="94" t="s">
        <v>5</v>
      </c>
      <c r="D40" s="95" t="s">
        <v>6</v>
      </c>
      <c r="E40" s="95" t="s">
        <v>7</v>
      </c>
      <c r="F40" s="60" t="s">
        <v>8</v>
      </c>
      <c r="G40" s="62"/>
      <c r="H40" s="92" t="s">
        <v>9</v>
      </c>
      <c r="I40" s="92" t="s">
        <v>10</v>
      </c>
    </row>
    <row r="41" spans="1:9" x14ac:dyDescent="0.25">
      <c r="A41" s="70"/>
      <c r="B41" s="59"/>
      <c r="C41" s="71"/>
      <c r="D41" s="72"/>
      <c r="E41" s="72"/>
      <c r="F41" s="9" t="s">
        <v>25</v>
      </c>
      <c r="G41" s="9" t="s">
        <v>26</v>
      </c>
      <c r="H41" s="73"/>
      <c r="I41" s="73"/>
    </row>
    <row r="42" spans="1:9" x14ac:dyDescent="0.25">
      <c r="A42" s="74" t="s">
        <v>11</v>
      </c>
      <c r="B42" s="75" t="s">
        <v>165</v>
      </c>
      <c r="C42" s="76" t="s">
        <v>13</v>
      </c>
      <c r="D42" s="82">
        <v>14321</v>
      </c>
      <c r="E42" s="26">
        <v>128891</v>
      </c>
      <c r="F42" s="48">
        <v>1</v>
      </c>
      <c r="G42" s="75">
        <v>9</v>
      </c>
      <c r="H42" s="77">
        <v>0</v>
      </c>
      <c r="I42" s="78">
        <f>H42*E42</f>
        <v>0</v>
      </c>
    </row>
    <row r="43" spans="1:9" x14ac:dyDescent="0.25">
      <c r="A43" s="79"/>
      <c r="B43" s="80" t="s">
        <v>173</v>
      </c>
      <c r="C43" s="81" t="s">
        <v>13</v>
      </c>
      <c r="D43" s="82">
        <v>14321</v>
      </c>
      <c r="E43" s="26">
        <v>128891</v>
      </c>
      <c r="F43" s="48">
        <v>1</v>
      </c>
      <c r="G43" s="75">
        <v>9</v>
      </c>
      <c r="H43" s="77">
        <v>0</v>
      </c>
      <c r="I43" s="78">
        <f t="shared" ref="I43:I46" si="3">H43*E43</f>
        <v>0</v>
      </c>
    </row>
    <row r="44" spans="1:9" x14ac:dyDescent="0.25">
      <c r="A44" s="79"/>
      <c r="B44" s="80" t="s">
        <v>169</v>
      </c>
      <c r="C44" s="81" t="s">
        <v>49</v>
      </c>
      <c r="D44" s="82">
        <v>28642</v>
      </c>
      <c r="E44" s="26">
        <v>28642</v>
      </c>
      <c r="F44" s="48">
        <v>1</v>
      </c>
      <c r="G44" s="83">
        <v>1</v>
      </c>
      <c r="H44" s="77">
        <v>0</v>
      </c>
      <c r="I44" s="78">
        <f t="shared" si="3"/>
        <v>0</v>
      </c>
    </row>
    <row r="45" spans="1:9" x14ac:dyDescent="0.25">
      <c r="A45" s="79"/>
      <c r="B45" s="80" t="s">
        <v>129</v>
      </c>
      <c r="C45" s="81" t="s">
        <v>49</v>
      </c>
      <c r="D45" s="82">
        <v>28642</v>
      </c>
      <c r="E45" s="26">
        <v>28642</v>
      </c>
      <c r="F45" s="48">
        <v>1</v>
      </c>
      <c r="G45" s="83">
        <v>1</v>
      </c>
      <c r="H45" s="77">
        <v>0</v>
      </c>
      <c r="I45" s="78">
        <f t="shared" si="3"/>
        <v>0</v>
      </c>
    </row>
    <row r="46" spans="1:9" x14ac:dyDescent="0.25">
      <c r="A46" s="79"/>
      <c r="B46" s="4" t="s">
        <v>170</v>
      </c>
      <c r="C46" s="12" t="s">
        <v>21</v>
      </c>
      <c r="D46" s="27">
        <v>14321</v>
      </c>
      <c r="E46" s="26">
        <v>14321</v>
      </c>
      <c r="F46" s="4">
        <v>1</v>
      </c>
      <c r="G46" s="52">
        <v>1</v>
      </c>
      <c r="H46" s="77">
        <v>0</v>
      </c>
      <c r="I46" s="78">
        <f t="shared" si="3"/>
        <v>0</v>
      </c>
    </row>
    <row r="47" spans="1:9" x14ac:dyDescent="0.25">
      <c r="A47" s="84" t="s">
        <v>176</v>
      </c>
      <c r="B47" s="68"/>
      <c r="C47" s="68"/>
      <c r="D47" s="85"/>
      <c r="E47" s="85"/>
      <c r="F47" s="68"/>
      <c r="G47" s="68"/>
      <c r="H47" s="69"/>
      <c r="I47" s="46">
        <f>SUM(I42:I46)</f>
        <v>0</v>
      </c>
    </row>
    <row r="48" spans="1:9" x14ac:dyDescent="0.25">
      <c r="A48" s="96" t="s">
        <v>162</v>
      </c>
      <c r="B48" s="97"/>
      <c r="C48" s="97"/>
      <c r="D48" s="98"/>
      <c r="E48" s="98"/>
      <c r="F48" s="97"/>
      <c r="G48" s="97"/>
      <c r="H48" s="99"/>
      <c r="I48" s="54">
        <f>I47+I37+I25+I13</f>
        <v>0</v>
      </c>
    </row>
    <row r="49" spans="1:9" x14ac:dyDescent="0.25">
      <c r="A49" s="100"/>
      <c r="B49" s="100"/>
      <c r="C49" s="100"/>
      <c r="D49" s="101"/>
      <c r="E49" s="101"/>
      <c r="F49" s="100"/>
      <c r="G49" s="100"/>
      <c r="H49" s="102"/>
      <c r="I49" s="100"/>
    </row>
    <row r="50" spans="1:9" x14ac:dyDescent="0.25">
      <c r="A50" s="100"/>
      <c r="B50" s="103" t="s">
        <v>157</v>
      </c>
      <c r="C50" s="104"/>
      <c r="D50" s="105">
        <f>I48</f>
        <v>0</v>
      </c>
      <c r="E50" s="106"/>
      <c r="F50" s="3"/>
      <c r="G50" s="3"/>
      <c r="H50" s="107"/>
      <c r="I50" s="107"/>
    </row>
    <row r="51" spans="1:9" x14ac:dyDescent="0.25">
      <c r="A51" s="100"/>
      <c r="B51" s="108" t="s">
        <v>154</v>
      </c>
      <c r="C51" s="109"/>
      <c r="D51" s="27">
        <v>573489</v>
      </c>
      <c r="E51" s="110"/>
      <c r="F51" s="3"/>
      <c r="G51" s="3"/>
      <c r="H51" s="111"/>
      <c r="I51" s="111"/>
    </row>
    <row r="52" spans="1:9" x14ac:dyDescent="0.25">
      <c r="A52" s="100"/>
      <c r="B52" s="96" t="s">
        <v>177</v>
      </c>
      <c r="C52" s="99"/>
      <c r="D52" s="112">
        <f>D50/D51</f>
        <v>0</v>
      </c>
      <c r="E52" s="113"/>
      <c r="F52" s="3"/>
      <c r="G52" s="3"/>
      <c r="H52" s="91"/>
      <c r="I52" s="91"/>
    </row>
    <row r="53" spans="1:9" x14ac:dyDescent="0.25">
      <c r="A53" s="100"/>
      <c r="B53" s="3"/>
      <c r="C53" s="3"/>
      <c r="D53" s="101"/>
      <c r="E53" s="114"/>
      <c r="F53" s="111"/>
      <c r="G53" s="111"/>
      <c r="H53" s="3"/>
      <c r="I53" s="100"/>
    </row>
    <row r="54" spans="1:9" x14ac:dyDescent="0.25">
      <c r="A54" s="100"/>
      <c r="B54" s="3"/>
      <c r="C54" s="3"/>
      <c r="D54" s="63"/>
      <c r="E54" s="114"/>
      <c r="F54" s="111"/>
      <c r="G54" s="111"/>
      <c r="H54" s="3"/>
      <c r="I54" s="100"/>
    </row>
    <row r="55" spans="1:9" x14ac:dyDescent="0.25">
      <c r="A55" s="100"/>
      <c r="B55" s="115" t="s">
        <v>178</v>
      </c>
      <c r="C55" s="116"/>
      <c r="D55" s="2" t="s">
        <v>179</v>
      </c>
      <c r="E55" s="23" t="s">
        <v>180</v>
      </c>
      <c r="F55" s="100"/>
      <c r="G55" s="100"/>
      <c r="H55" s="100"/>
      <c r="I55" s="3"/>
    </row>
    <row r="56" spans="1:9" x14ac:dyDescent="0.25">
      <c r="A56" s="100"/>
      <c r="B56" s="117" t="s">
        <v>181</v>
      </c>
      <c r="C56" s="117">
        <v>406</v>
      </c>
      <c r="D56" s="264">
        <f>I14/C57</f>
        <v>0</v>
      </c>
      <c r="E56" s="264">
        <f>(I14-I9-I10)/C57</f>
        <v>0</v>
      </c>
      <c r="F56" s="100"/>
      <c r="G56" s="100"/>
      <c r="H56" s="100"/>
      <c r="I56" s="3"/>
    </row>
    <row r="57" spans="1:9" x14ac:dyDescent="0.25">
      <c r="A57" s="100"/>
      <c r="B57" s="117" t="s">
        <v>182</v>
      </c>
      <c r="C57" s="117">
        <v>42</v>
      </c>
      <c r="D57" s="264">
        <f>I26/C58</f>
        <v>0</v>
      </c>
      <c r="E57" s="264">
        <f>(I26-I21-I22)/C58</f>
        <v>0</v>
      </c>
      <c r="F57" s="3"/>
      <c r="G57" s="3"/>
      <c r="H57" s="3"/>
      <c r="I57" s="3"/>
    </row>
    <row r="58" spans="1:9" x14ac:dyDescent="0.25">
      <c r="A58" s="100"/>
      <c r="B58" s="117" t="s">
        <v>183</v>
      </c>
      <c r="C58" s="117">
        <v>194</v>
      </c>
      <c r="D58" s="264">
        <f>I38/C59</f>
        <v>0</v>
      </c>
      <c r="E58" s="264">
        <f>(I38-I33-I34)/C59</f>
        <v>0</v>
      </c>
      <c r="F58" s="3"/>
      <c r="G58" s="3"/>
      <c r="H58" s="3"/>
      <c r="I58" s="3"/>
    </row>
    <row r="59" spans="1:9" x14ac:dyDescent="0.25">
      <c r="A59" s="3"/>
      <c r="B59" s="117" t="s">
        <v>184</v>
      </c>
      <c r="C59" s="262">
        <v>572847</v>
      </c>
      <c r="D59" s="263" t="s">
        <v>185</v>
      </c>
      <c r="E59" s="265" t="e">
        <f>I48/C60</f>
        <v>#DIV/0!</v>
      </c>
      <c r="F59" s="3"/>
      <c r="G59" s="3"/>
      <c r="H59" s="3"/>
      <c r="I59" s="3"/>
    </row>
    <row r="60" spans="1:9" x14ac:dyDescent="0.25">
      <c r="A60" s="3"/>
      <c r="B60" s="3"/>
      <c r="C60" s="3"/>
      <c r="D60" s="63"/>
      <c r="E60" s="64"/>
      <c r="F60" s="3"/>
      <c r="G60" s="3"/>
      <c r="H60" s="3"/>
      <c r="I60" s="3"/>
    </row>
    <row r="61" spans="1:9" x14ac:dyDescent="0.25">
      <c r="A61" s="3"/>
      <c r="B61" s="3"/>
      <c r="C61" s="3"/>
      <c r="D61" s="63"/>
      <c r="E61" s="64"/>
      <c r="F61" s="3"/>
      <c r="G61" s="3"/>
      <c r="H61" s="3"/>
      <c r="I61" s="3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D337-FDEE-468C-BCB3-23BB3BCA4153}">
  <dimension ref="A1:I30"/>
  <sheetViews>
    <sheetView workbookViewId="0">
      <selection activeCell="I23" sqref="I23"/>
    </sheetView>
  </sheetViews>
  <sheetFormatPr defaultRowHeight="15" x14ac:dyDescent="0.25"/>
  <cols>
    <col min="5" max="5" width="13.7109375" customWidth="1"/>
    <col min="7" max="7" width="14.140625" customWidth="1"/>
    <col min="8" max="8" width="13.140625" customWidth="1"/>
    <col min="9" max="9" width="19.42578125" customWidth="1"/>
  </cols>
  <sheetData>
    <row r="1" spans="1:9" x14ac:dyDescent="0.25">
      <c r="A1" s="6"/>
      <c r="B1" s="6"/>
      <c r="C1" s="6"/>
      <c r="D1" s="118"/>
      <c r="E1" s="6"/>
      <c r="F1" s="6"/>
      <c r="G1" s="6"/>
      <c r="H1" s="6"/>
      <c r="I1" s="6"/>
    </row>
    <row r="2" spans="1:9" ht="24" customHeight="1" x14ac:dyDescent="0.25">
      <c r="A2" s="170" t="s">
        <v>186</v>
      </c>
      <c r="B2" s="171"/>
      <c r="C2" s="171"/>
      <c r="D2" s="171"/>
      <c r="E2" s="171"/>
      <c r="F2" s="171"/>
      <c r="G2" s="171"/>
      <c r="H2" s="171"/>
      <c r="I2" s="171"/>
    </row>
    <row r="3" spans="1:9" x14ac:dyDescent="0.25">
      <c r="A3" s="172" t="s">
        <v>187</v>
      </c>
      <c r="B3" s="121"/>
      <c r="C3" s="122"/>
      <c r="D3" s="123"/>
      <c r="E3" s="122"/>
      <c r="F3" s="124"/>
      <c r="G3" s="125"/>
      <c r="H3" s="121"/>
      <c r="I3" s="125"/>
    </row>
    <row r="4" spans="1:9" ht="21" customHeight="1" x14ac:dyDescent="0.25">
      <c r="A4" s="173"/>
      <c r="B4" s="173" t="s">
        <v>4</v>
      </c>
      <c r="C4" s="175" t="s">
        <v>5</v>
      </c>
      <c r="D4" s="173" t="s">
        <v>6</v>
      </c>
      <c r="E4" s="173" t="s">
        <v>7</v>
      </c>
      <c r="F4" s="177" t="s">
        <v>8</v>
      </c>
      <c r="G4" s="178"/>
      <c r="H4" s="173" t="s">
        <v>9</v>
      </c>
      <c r="I4" s="173" t="s">
        <v>10</v>
      </c>
    </row>
    <row r="5" spans="1:9" x14ac:dyDescent="0.25">
      <c r="A5" s="174"/>
      <c r="B5" s="174"/>
      <c r="C5" s="176"/>
      <c r="D5" s="174"/>
      <c r="E5" s="174"/>
      <c r="F5" s="2" t="s">
        <v>25</v>
      </c>
      <c r="G5" s="2" t="s">
        <v>26</v>
      </c>
      <c r="H5" s="174"/>
      <c r="I5" s="174"/>
    </row>
    <row r="6" spans="1:9" x14ac:dyDescent="0.25">
      <c r="A6" s="74" t="s">
        <v>11</v>
      </c>
      <c r="B6" s="48" t="s">
        <v>188</v>
      </c>
      <c r="C6" s="126" t="s">
        <v>13</v>
      </c>
      <c r="D6" s="7">
        <v>1</v>
      </c>
      <c r="E6" s="7">
        <v>640</v>
      </c>
      <c r="F6" s="7">
        <v>80</v>
      </c>
      <c r="G6" s="7">
        <v>8</v>
      </c>
      <c r="H6" s="127">
        <v>0</v>
      </c>
      <c r="I6" s="78">
        <f>H6*E6</f>
        <v>0</v>
      </c>
    </row>
    <row r="7" spans="1:9" x14ac:dyDescent="0.25">
      <c r="A7" s="79"/>
      <c r="B7" s="48" t="s">
        <v>189</v>
      </c>
      <c r="C7" s="126" t="s">
        <v>13</v>
      </c>
      <c r="D7" s="7">
        <v>26</v>
      </c>
      <c r="E7" s="27">
        <v>16640</v>
      </c>
      <c r="F7" s="7">
        <v>80</v>
      </c>
      <c r="G7" s="7">
        <v>8</v>
      </c>
      <c r="H7" s="127">
        <v>0</v>
      </c>
      <c r="I7" s="78">
        <f t="shared" ref="I7:I20" si="0">H7*E7</f>
        <v>0</v>
      </c>
    </row>
    <row r="8" spans="1:9" x14ac:dyDescent="0.25">
      <c r="A8" s="79"/>
      <c r="B8" s="48" t="s">
        <v>190</v>
      </c>
      <c r="C8" s="126" t="s">
        <v>13</v>
      </c>
      <c r="D8" s="7">
        <v>1</v>
      </c>
      <c r="E8" s="7">
        <v>640</v>
      </c>
      <c r="F8" s="7">
        <v>80</v>
      </c>
      <c r="G8" s="7">
        <v>8</v>
      </c>
      <c r="H8" s="127">
        <v>0</v>
      </c>
      <c r="I8" s="78">
        <f t="shared" si="0"/>
        <v>0</v>
      </c>
    </row>
    <row r="9" spans="1:9" x14ac:dyDescent="0.25">
      <c r="A9" s="79"/>
      <c r="B9" s="48" t="s">
        <v>87</v>
      </c>
      <c r="C9" s="126" t="s">
        <v>13</v>
      </c>
      <c r="D9" s="7">
        <v>3</v>
      </c>
      <c r="E9" s="27">
        <v>1920</v>
      </c>
      <c r="F9" s="7">
        <v>80</v>
      </c>
      <c r="G9" s="7">
        <v>8</v>
      </c>
      <c r="H9" s="127">
        <v>0</v>
      </c>
      <c r="I9" s="78">
        <f t="shared" si="0"/>
        <v>0</v>
      </c>
    </row>
    <row r="10" spans="1:9" x14ac:dyDescent="0.25">
      <c r="A10" s="79"/>
      <c r="B10" s="48" t="s">
        <v>191</v>
      </c>
      <c r="C10" s="126" t="s">
        <v>13</v>
      </c>
      <c r="D10" s="7">
        <v>2</v>
      </c>
      <c r="E10" s="27">
        <v>1280</v>
      </c>
      <c r="F10" s="7">
        <v>80</v>
      </c>
      <c r="G10" s="7">
        <v>8</v>
      </c>
      <c r="H10" s="127">
        <v>0</v>
      </c>
      <c r="I10" s="78">
        <f t="shared" si="0"/>
        <v>0</v>
      </c>
    </row>
    <row r="11" spans="1:9" x14ac:dyDescent="0.25">
      <c r="A11" s="79"/>
      <c r="B11" s="48" t="s">
        <v>192</v>
      </c>
      <c r="C11" s="126" t="s">
        <v>13</v>
      </c>
      <c r="D11" s="7">
        <v>1</v>
      </c>
      <c r="E11" s="7">
        <v>640</v>
      </c>
      <c r="F11" s="7">
        <v>80</v>
      </c>
      <c r="G11" s="7">
        <v>8</v>
      </c>
      <c r="H11" s="127">
        <v>0</v>
      </c>
      <c r="I11" s="78">
        <f t="shared" si="0"/>
        <v>0</v>
      </c>
    </row>
    <row r="12" spans="1:9" x14ac:dyDescent="0.25">
      <c r="A12" s="79"/>
      <c r="B12" s="48" t="s">
        <v>193</v>
      </c>
      <c r="C12" s="126" t="s">
        <v>13</v>
      </c>
      <c r="D12" s="7">
        <v>6</v>
      </c>
      <c r="E12" s="27">
        <v>3840</v>
      </c>
      <c r="F12" s="7">
        <v>80</v>
      </c>
      <c r="G12" s="7">
        <v>8</v>
      </c>
      <c r="H12" s="127">
        <v>0</v>
      </c>
      <c r="I12" s="78">
        <f t="shared" si="0"/>
        <v>0</v>
      </c>
    </row>
    <row r="13" spans="1:9" x14ac:dyDescent="0.25">
      <c r="A13" s="79"/>
      <c r="B13" s="48" t="s">
        <v>194</v>
      </c>
      <c r="C13" s="126" t="s">
        <v>13</v>
      </c>
      <c r="D13" s="7">
        <v>2</v>
      </c>
      <c r="E13" s="27">
        <v>1280</v>
      </c>
      <c r="F13" s="7">
        <v>80</v>
      </c>
      <c r="G13" s="7">
        <v>8</v>
      </c>
      <c r="H13" s="127">
        <v>0</v>
      </c>
      <c r="I13" s="78">
        <f t="shared" si="0"/>
        <v>0</v>
      </c>
    </row>
    <row r="14" spans="1:9" x14ac:dyDescent="0.25">
      <c r="A14" s="79"/>
      <c r="B14" s="128" t="s">
        <v>195</v>
      </c>
      <c r="C14" s="129" t="s">
        <v>13</v>
      </c>
      <c r="D14" s="130">
        <v>4</v>
      </c>
      <c r="E14" s="27">
        <v>2560</v>
      </c>
      <c r="F14" s="130">
        <v>80</v>
      </c>
      <c r="G14" s="130">
        <v>8</v>
      </c>
      <c r="H14" s="127">
        <v>0</v>
      </c>
      <c r="I14" s="78">
        <f t="shared" si="0"/>
        <v>0</v>
      </c>
    </row>
    <row r="15" spans="1:9" x14ac:dyDescent="0.25">
      <c r="A15" s="79"/>
      <c r="B15" s="128" t="s">
        <v>196</v>
      </c>
      <c r="C15" s="129" t="s">
        <v>13</v>
      </c>
      <c r="D15" s="130">
        <v>3</v>
      </c>
      <c r="E15" s="130">
        <v>24</v>
      </c>
      <c r="F15" s="130">
        <v>1</v>
      </c>
      <c r="G15" s="130">
        <v>8</v>
      </c>
      <c r="H15" s="127">
        <v>0</v>
      </c>
      <c r="I15" s="78">
        <f t="shared" si="0"/>
        <v>0</v>
      </c>
    </row>
    <row r="16" spans="1:9" x14ac:dyDescent="0.25">
      <c r="A16" s="79"/>
      <c r="B16" s="128" t="s">
        <v>197</v>
      </c>
      <c r="C16" s="129" t="s">
        <v>13</v>
      </c>
      <c r="D16" s="130">
        <v>3</v>
      </c>
      <c r="E16" s="130">
        <v>24</v>
      </c>
      <c r="F16" s="130">
        <v>1</v>
      </c>
      <c r="G16" s="130">
        <v>8</v>
      </c>
      <c r="H16" s="127">
        <v>0</v>
      </c>
      <c r="I16" s="78">
        <f t="shared" si="0"/>
        <v>0</v>
      </c>
    </row>
    <row r="17" spans="1:9" x14ac:dyDescent="0.25">
      <c r="A17" s="79"/>
      <c r="B17" s="128" t="s">
        <v>198</v>
      </c>
      <c r="C17" s="129" t="s">
        <v>13</v>
      </c>
      <c r="D17" s="130">
        <v>78</v>
      </c>
      <c r="E17" s="130">
        <v>624</v>
      </c>
      <c r="F17" s="130">
        <v>1</v>
      </c>
      <c r="G17" s="130">
        <v>8</v>
      </c>
      <c r="H17" s="127">
        <v>0</v>
      </c>
      <c r="I17" s="78">
        <f t="shared" si="0"/>
        <v>0</v>
      </c>
    </row>
    <row r="18" spans="1:9" ht="15.75" thickBot="1" x14ac:dyDescent="0.3">
      <c r="A18" s="79"/>
      <c r="B18" s="128" t="s">
        <v>199</v>
      </c>
      <c r="C18" s="129" t="s">
        <v>13</v>
      </c>
      <c r="D18" s="130">
        <v>3</v>
      </c>
      <c r="E18" s="130">
        <v>24</v>
      </c>
      <c r="F18" s="130">
        <v>1</v>
      </c>
      <c r="G18" s="130">
        <v>8</v>
      </c>
      <c r="H18" s="127">
        <v>0</v>
      </c>
      <c r="I18" s="78">
        <f t="shared" si="0"/>
        <v>0</v>
      </c>
    </row>
    <row r="19" spans="1:9" ht="15.75" thickTop="1" x14ac:dyDescent="0.25">
      <c r="A19" s="131" t="s">
        <v>27</v>
      </c>
      <c r="B19" s="132" t="s">
        <v>200</v>
      </c>
      <c r="C19" s="133" t="s">
        <v>49</v>
      </c>
      <c r="D19" s="134">
        <v>1164183</v>
      </c>
      <c r="E19" s="134">
        <v>1164183</v>
      </c>
      <c r="F19" s="135">
        <v>1</v>
      </c>
      <c r="G19" s="135">
        <v>1</v>
      </c>
      <c r="H19" s="261">
        <v>0</v>
      </c>
      <c r="I19" s="261">
        <f t="shared" si="0"/>
        <v>0</v>
      </c>
    </row>
    <row r="20" spans="1:9" x14ac:dyDescent="0.25">
      <c r="A20" s="136"/>
      <c r="B20" s="48" t="s">
        <v>201</v>
      </c>
      <c r="C20" s="126" t="s">
        <v>49</v>
      </c>
      <c r="D20" s="7">
        <v>100</v>
      </c>
      <c r="E20" s="7">
        <v>100</v>
      </c>
      <c r="F20" s="7"/>
      <c r="G20" s="7"/>
      <c r="H20" s="127">
        <v>0</v>
      </c>
      <c r="I20" s="78">
        <f t="shared" si="0"/>
        <v>0</v>
      </c>
    </row>
    <row r="21" spans="1:9" x14ac:dyDescent="0.25">
      <c r="A21" s="137"/>
      <c r="B21" s="138" t="s">
        <v>202</v>
      </c>
      <c r="C21" s="139"/>
      <c r="D21" s="139"/>
      <c r="E21" s="139"/>
      <c r="F21" s="139"/>
      <c r="G21" s="139"/>
      <c r="H21" s="140"/>
      <c r="I21" s="141">
        <f>SUM(I19:I20)</f>
        <v>0</v>
      </c>
    </row>
    <row r="22" spans="1:9" x14ac:dyDescent="0.25">
      <c r="A22" s="142"/>
      <c r="B22" s="68" t="s">
        <v>203</v>
      </c>
      <c r="C22" s="68"/>
      <c r="D22" s="143"/>
      <c r="E22" s="68"/>
      <c r="F22" s="68"/>
      <c r="G22" s="68"/>
      <c r="H22" s="144"/>
      <c r="I22" s="145">
        <f>SUM(I6:I18)</f>
        <v>0</v>
      </c>
    </row>
    <row r="23" spans="1:9" x14ac:dyDescent="0.25">
      <c r="A23" s="146"/>
      <c r="B23" s="97" t="s">
        <v>162</v>
      </c>
      <c r="C23" s="97"/>
      <c r="D23" s="147"/>
      <c r="E23" s="97"/>
      <c r="F23" s="97"/>
      <c r="G23" s="97"/>
      <c r="H23" s="99"/>
      <c r="I23" s="148">
        <f>I22+I21</f>
        <v>0</v>
      </c>
    </row>
    <row r="24" spans="1:9" x14ac:dyDescent="0.25">
      <c r="A24" s="149"/>
      <c r="B24" s="149"/>
      <c r="C24" s="149"/>
      <c r="D24" s="150"/>
      <c r="E24" s="149"/>
      <c r="F24" s="149"/>
      <c r="G24" s="149"/>
      <c r="H24" s="149"/>
      <c r="I24" s="149"/>
    </row>
    <row r="25" spans="1:9" x14ac:dyDescent="0.25">
      <c r="A25" s="6"/>
      <c r="B25" s="6"/>
      <c r="C25" s="6"/>
      <c r="D25" s="118"/>
      <c r="E25" s="6"/>
      <c r="F25" s="6"/>
      <c r="G25" s="6"/>
      <c r="H25" s="6"/>
      <c r="I25" s="6"/>
    </row>
    <row r="26" spans="1:9" x14ac:dyDescent="0.25">
      <c r="A26" s="6"/>
      <c r="B26" s="151" t="s">
        <v>158</v>
      </c>
      <c r="C26" s="152"/>
      <c r="D26" s="153"/>
      <c r="E26" s="154">
        <f>I21</f>
        <v>0</v>
      </c>
      <c r="F26" s="155"/>
      <c r="G26" s="6"/>
      <c r="H26" s="6"/>
      <c r="I26" s="6"/>
    </row>
    <row r="27" spans="1:9" x14ac:dyDescent="0.25">
      <c r="A27" s="6"/>
      <c r="B27" s="151" t="s">
        <v>159</v>
      </c>
      <c r="C27" s="60"/>
      <c r="D27" s="156"/>
      <c r="E27" s="157">
        <f>I22</f>
        <v>0</v>
      </c>
      <c r="F27" s="158"/>
      <c r="G27" s="6"/>
      <c r="H27" s="6"/>
      <c r="I27" s="6"/>
    </row>
    <row r="28" spans="1:9" x14ac:dyDescent="0.25">
      <c r="A28" s="6"/>
      <c r="B28" s="159" t="s">
        <v>153</v>
      </c>
      <c r="C28" s="160"/>
      <c r="D28" s="161"/>
      <c r="E28" s="162">
        <f>I23</f>
        <v>0</v>
      </c>
      <c r="F28" s="163"/>
      <c r="G28" s="6"/>
      <c r="H28" s="6"/>
      <c r="I28" s="6"/>
    </row>
    <row r="29" spans="1:9" x14ac:dyDescent="0.25">
      <c r="A29" s="6"/>
      <c r="B29" s="164" t="s">
        <v>154</v>
      </c>
      <c r="C29" s="165"/>
      <c r="D29" s="166"/>
      <c r="E29" s="167">
        <v>573489</v>
      </c>
      <c r="F29" s="168"/>
      <c r="G29" s="6"/>
      <c r="H29" s="6"/>
      <c r="I29" s="6"/>
    </row>
    <row r="30" spans="1:9" x14ac:dyDescent="0.25">
      <c r="A30" s="6"/>
      <c r="B30" s="96" t="s">
        <v>156</v>
      </c>
      <c r="C30" s="97"/>
      <c r="D30" s="169"/>
      <c r="E30" s="47">
        <f>E27/E29</f>
        <v>0</v>
      </c>
      <c r="F30" s="158"/>
      <c r="G30" s="6"/>
      <c r="H30" s="6"/>
      <c r="I30" s="6"/>
    </row>
  </sheetData>
  <mergeCells count="9">
    <mergeCell ref="A2:I2"/>
    <mergeCell ref="A3:A5"/>
    <mergeCell ref="B4:B5"/>
    <mergeCell ref="C4:C5"/>
    <mergeCell ref="D4:D5"/>
    <mergeCell ref="E4:E5"/>
    <mergeCell ref="F4:G4"/>
    <mergeCell ref="H4:H5"/>
    <mergeCell ref="I4:I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BC6C-D299-4F9F-A1D3-6D89392E33B7}">
  <dimension ref="A1:I85"/>
  <sheetViews>
    <sheetView topLeftCell="A41" workbookViewId="0">
      <selection activeCell="E68" sqref="E68"/>
    </sheetView>
  </sheetViews>
  <sheetFormatPr defaultRowHeight="15" x14ac:dyDescent="0.25"/>
  <cols>
    <col min="1" max="1" width="23" customWidth="1"/>
    <col min="2" max="2" width="16.28515625" customWidth="1"/>
    <col min="3" max="3" width="13.85546875" customWidth="1"/>
    <col min="4" max="5" width="13.28515625" customWidth="1"/>
    <col min="6" max="6" width="12.5703125" customWidth="1"/>
    <col min="7" max="7" width="12.7109375" customWidth="1"/>
    <col min="8" max="8" width="12.5703125" customWidth="1"/>
    <col min="9" max="9" width="30" customWidth="1"/>
  </cols>
  <sheetData>
    <row r="1" spans="1:9" x14ac:dyDescent="0.25">
      <c r="A1" s="179" t="s">
        <v>0</v>
      </c>
      <c r="B1" s="180"/>
      <c r="C1" s="180"/>
      <c r="D1" s="181"/>
      <c r="E1" s="180"/>
      <c r="F1" s="180"/>
      <c r="G1" s="180"/>
      <c r="H1" s="180"/>
      <c r="I1" s="182"/>
    </row>
    <row r="2" spans="1:9" x14ac:dyDescent="0.25">
      <c r="A2" s="183" t="s">
        <v>204</v>
      </c>
      <c r="B2" s="184"/>
      <c r="C2" s="184"/>
      <c r="D2" s="185"/>
      <c r="E2" s="184"/>
      <c r="F2" s="184"/>
      <c r="G2" s="184"/>
      <c r="H2" s="184"/>
      <c r="I2" s="186"/>
    </row>
    <row r="3" spans="1:9" x14ac:dyDescent="0.25">
      <c r="A3" s="111"/>
      <c r="B3" s="187"/>
      <c r="C3" s="111"/>
      <c r="D3" s="118"/>
      <c r="E3" s="111"/>
      <c r="F3" s="111"/>
      <c r="G3" s="111"/>
      <c r="H3" s="111"/>
      <c r="I3" s="111"/>
    </row>
    <row r="4" spans="1:9" ht="15" customHeight="1" x14ac:dyDescent="0.25">
      <c r="A4" s="188" t="s">
        <v>205</v>
      </c>
      <c r="B4" s="188"/>
      <c r="C4" s="188"/>
      <c r="D4" s="189"/>
      <c r="E4" s="189"/>
      <c r="F4" s="188"/>
      <c r="G4" s="188"/>
      <c r="H4" s="188"/>
      <c r="I4" s="188"/>
    </row>
    <row r="5" spans="1:9" ht="21" customHeight="1" x14ac:dyDescent="0.25">
      <c r="A5" s="226" t="s">
        <v>187</v>
      </c>
      <c r="B5" s="226" t="s">
        <v>4</v>
      </c>
      <c r="C5" s="227" t="s">
        <v>5</v>
      </c>
      <c r="D5" s="226" t="s">
        <v>6</v>
      </c>
      <c r="E5" s="226" t="s">
        <v>7</v>
      </c>
      <c r="F5" s="228" t="s">
        <v>8</v>
      </c>
      <c r="G5" s="229"/>
      <c r="H5" s="226" t="s">
        <v>9</v>
      </c>
      <c r="I5" s="226" t="s">
        <v>10</v>
      </c>
    </row>
    <row r="6" spans="1:9" x14ac:dyDescent="0.25">
      <c r="A6" s="173"/>
      <c r="B6" s="173"/>
      <c r="C6" s="175"/>
      <c r="D6" s="173"/>
      <c r="E6" s="173"/>
      <c r="F6" s="2" t="s">
        <v>25</v>
      </c>
      <c r="G6" s="2" t="s">
        <v>26</v>
      </c>
      <c r="H6" s="173"/>
      <c r="I6" s="173"/>
    </row>
    <row r="7" spans="1:9" x14ac:dyDescent="0.25">
      <c r="A7" s="119"/>
      <c r="B7" s="190"/>
      <c r="C7" s="191"/>
      <c r="D7" s="190"/>
      <c r="E7" s="190"/>
      <c r="F7" s="119"/>
      <c r="G7" s="119"/>
      <c r="H7" s="190"/>
      <c r="I7" s="190"/>
    </row>
    <row r="8" spans="1:9" x14ac:dyDescent="0.25">
      <c r="A8" s="192" t="s">
        <v>99</v>
      </c>
      <c r="B8" s="193" t="s">
        <v>206</v>
      </c>
      <c r="C8" s="194" t="s">
        <v>13</v>
      </c>
      <c r="D8" s="194">
        <v>1</v>
      </c>
      <c r="E8" s="194">
        <v>80</v>
      </c>
      <c r="F8" s="194">
        <v>10</v>
      </c>
      <c r="G8" s="194">
        <v>8</v>
      </c>
      <c r="H8" s="195">
        <v>0</v>
      </c>
      <c r="I8" s="195">
        <f>H8*E8</f>
        <v>0</v>
      </c>
    </row>
    <row r="9" spans="1:9" ht="36" x14ac:dyDescent="0.25">
      <c r="A9" s="196"/>
      <c r="B9" s="193" t="s">
        <v>17</v>
      </c>
      <c r="C9" s="194" t="s">
        <v>13</v>
      </c>
      <c r="D9" s="194">
        <v>1</v>
      </c>
      <c r="E9" s="194">
        <v>80</v>
      </c>
      <c r="F9" s="194">
        <v>10</v>
      </c>
      <c r="G9" s="194">
        <v>8</v>
      </c>
      <c r="H9" s="195">
        <v>0</v>
      </c>
      <c r="I9" s="195">
        <f t="shared" ref="I9:I30" si="0">H9*E9</f>
        <v>0</v>
      </c>
    </row>
    <row r="10" spans="1:9" ht="24" x14ac:dyDescent="0.25">
      <c r="A10" s="196"/>
      <c r="B10" s="193" t="s">
        <v>207</v>
      </c>
      <c r="C10" s="194" t="s">
        <v>13</v>
      </c>
      <c r="D10" s="194">
        <v>1</v>
      </c>
      <c r="E10" s="194">
        <v>80</v>
      </c>
      <c r="F10" s="194">
        <v>10</v>
      </c>
      <c r="G10" s="194">
        <v>8</v>
      </c>
      <c r="H10" s="195">
        <v>0</v>
      </c>
      <c r="I10" s="195">
        <f t="shared" si="0"/>
        <v>0</v>
      </c>
    </row>
    <row r="11" spans="1:9" ht="24" x14ac:dyDescent="0.25">
      <c r="A11" s="196"/>
      <c r="B11" s="193" t="s">
        <v>15</v>
      </c>
      <c r="C11" s="194" t="s">
        <v>13</v>
      </c>
      <c r="D11" s="194">
        <v>1</v>
      </c>
      <c r="E11" s="194">
        <v>80</v>
      </c>
      <c r="F11" s="194">
        <v>10</v>
      </c>
      <c r="G11" s="194">
        <v>8</v>
      </c>
      <c r="H11" s="195">
        <v>0</v>
      </c>
      <c r="I11" s="195">
        <f t="shared" si="0"/>
        <v>0</v>
      </c>
    </row>
    <row r="12" spans="1:9" ht="24" x14ac:dyDescent="0.25">
      <c r="A12" s="196"/>
      <c r="B12" s="193" t="s">
        <v>33</v>
      </c>
      <c r="C12" s="194" t="s">
        <v>13</v>
      </c>
      <c r="D12" s="194">
        <v>1</v>
      </c>
      <c r="E12" s="194">
        <v>80</v>
      </c>
      <c r="F12" s="194">
        <v>10</v>
      </c>
      <c r="G12" s="194">
        <v>8</v>
      </c>
      <c r="H12" s="195">
        <v>0</v>
      </c>
      <c r="I12" s="195">
        <f t="shared" si="0"/>
        <v>0</v>
      </c>
    </row>
    <row r="13" spans="1:9" x14ac:dyDescent="0.25">
      <c r="A13" s="74" t="s">
        <v>102</v>
      </c>
      <c r="B13" s="197" t="s">
        <v>206</v>
      </c>
      <c r="C13" s="194" t="s">
        <v>13</v>
      </c>
      <c r="D13" s="194">
        <v>1</v>
      </c>
      <c r="E13" s="194">
        <v>8</v>
      </c>
      <c r="F13" s="194">
        <v>1</v>
      </c>
      <c r="G13" s="194">
        <v>8</v>
      </c>
      <c r="H13" s="195">
        <v>0</v>
      </c>
      <c r="I13" s="195">
        <f t="shared" si="0"/>
        <v>0</v>
      </c>
    </row>
    <row r="14" spans="1:9" ht="36" x14ac:dyDescent="0.25">
      <c r="A14" s="79"/>
      <c r="B14" s="197" t="s">
        <v>17</v>
      </c>
      <c r="C14" s="194" t="s">
        <v>13</v>
      </c>
      <c r="D14" s="194">
        <v>1</v>
      </c>
      <c r="E14" s="194">
        <v>8</v>
      </c>
      <c r="F14" s="194">
        <v>1</v>
      </c>
      <c r="G14" s="194">
        <v>8</v>
      </c>
      <c r="H14" s="195">
        <v>0</v>
      </c>
      <c r="I14" s="195">
        <f t="shared" si="0"/>
        <v>0</v>
      </c>
    </row>
    <row r="15" spans="1:9" ht="24" x14ac:dyDescent="0.25">
      <c r="A15" s="79"/>
      <c r="B15" s="197" t="s">
        <v>207</v>
      </c>
      <c r="C15" s="194" t="s">
        <v>13</v>
      </c>
      <c r="D15" s="194">
        <v>1</v>
      </c>
      <c r="E15" s="194">
        <v>8</v>
      </c>
      <c r="F15" s="194">
        <v>1</v>
      </c>
      <c r="G15" s="194">
        <v>8</v>
      </c>
      <c r="H15" s="195">
        <v>0</v>
      </c>
      <c r="I15" s="195">
        <f t="shared" si="0"/>
        <v>0</v>
      </c>
    </row>
    <row r="16" spans="1:9" ht="24" x14ac:dyDescent="0.25">
      <c r="A16" s="79"/>
      <c r="B16" s="197" t="s">
        <v>208</v>
      </c>
      <c r="C16" s="194" t="s">
        <v>13</v>
      </c>
      <c r="D16" s="194">
        <v>9</v>
      </c>
      <c r="E16" s="194">
        <v>71</v>
      </c>
      <c r="F16" s="194">
        <v>1</v>
      </c>
      <c r="G16" s="194">
        <v>8</v>
      </c>
      <c r="H16" s="195">
        <v>0</v>
      </c>
      <c r="I16" s="195">
        <f t="shared" si="0"/>
        <v>0</v>
      </c>
    </row>
    <row r="17" spans="1:9" x14ac:dyDescent="0.25">
      <c r="A17" s="79"/>
      <c r="B17" s="197" t="s">
        <v>209</v>
      </c>
      <c r="C17" s="194" t="s">
        <v>13</v>
      </c>
      <c r="D17" s="194">
        <v>442</v>
      </c>
      <c r="E17" s="198">
        <v>3538</v>
      </c>
      <c r="F17" s="194">
        <v>1</v>
      </c>
      <c r="G17" s="194">
        <v>8</v>
      </c>
      <c r="H17" s="195">
        <v>0</v>
      </c>
      <c r="I17" s="195">
        <f t="shared" si="0"/>
        <v>0</v>
      </c>
    </row>
    <row r="18" spans="1:9" ht="24" x14ac:dyDescent="0.25">
      <c r="A18" s="79"/>
      <c r="B18" s="197" t="s">
        <v>107</v>
      </c>
      <c r="C18" s="199" t="s">
        <v>13</v>
      </c>
      <c r="D18" s="199">
        <v>1</v>
      </c>
      <c r="E18" s="199">
        <v>8</v>
      </c>
      <c r="F18" s="199">
        <v>1</v>
      </c>
      <c r="G18" s="194">
        <v>8</v>
      </c>
      <c r="H18" s="195">
        <v>0</v>
      </c>
      <c r="I18" s="195">
        <f t="shared" si="0"/>
        <v>0</v>
      </c>
    </row>
    <row r="19" spans="1:9" ht="24" x14ac:dyDescent="0.25">
      <c r="A19" s="79"/>
      <c r="B19" s="197" t="s">
        <v>32</v>
      </c>
      <c r="C19" s="199" t="s">
        <v>13</v>
      </c>
      <c r="D19" s="199">
        <v>1</v>
      </c>
      <c r="E19" s="199">
        <v>8</v>
      </c>
      <c r="F19" s="199">
        <v>1</v>
      </c>
      <c r="G19" s="194">
        <v>8</v>
      </c>
      <c r="H19" s="195">
        <v>0</v>
      </c>
      <c r="I19" s="195">
        <f t="shared" si="0"/>
        <v>0</v>
      </c>
    </row>
    <row r="20" spans="1:9" ht="48" x14ac:dyDescent="0.25">
      <c r="A20" s="79"/>
      <c r="B20" s="200" t="s">
        <v>210</v>
      </c>
      <c r="C20" s="199" t="s">
        <v>21</v>
      </c>
      <c r="D20" s="199">
        <v>9</v>
      </c>
      <c r="E20" s="199">
        <v>9</v>
      </c>
      <c r="F20" s="194">
        <v>1</v>
      </c>
      <c r="G20" s="194">
        <v>1</v>
      </c>
      <c r="H20" s="195">
        <v>0</v>
      </c>
      <c r="I20" s="195">
        <f t="shared" si="0"/>
        <v>0</v>
      </c>
    </row>
    <row r="21" spans="1:9" ht="36" x14ac:dyDescent="0.25">
      <c r="A21" s="79"/>
      <c r="B21" s="200" t="s">
        <v>211</v>
      </c>
      <c r="C21" s="199" t="s">
        <v>21</v>
      </c>
      <c r="D21" s="199">
        <v>9</v>
      </c>
      <c r="E21" s="199">
        <v>9</v>
      </c>
      <c r="F21" s="194">
        <v>1</v>
      </c>
      <c r="G21" s="194">
        <v>1</v>
      </c>
      <c r="H21" s="195">
        <v>0</v>
      </c>
      <c r="I21" s="195">
        <f t="shared" si="0"/>
        <v>0</v>
      </c>
    </row>
    <row r="22" spans="1:9" ht="84" x14ac:dyDescent="0.25">
      <c r="A22" s="79"/>
      <c r="B22" s="197" t="s">
        <v>212</v>
      </c>
      <c r="C22" s="199" t="s">
        <v>111</v>
      </c>
      <c r="D22" s="199">
        <v>1</v>
      </c>
      <c r="E22" s="199">
        <v>1</v>
      </c>
      <c r="F22" s="194">
        <v>1</v>
      </c>
      <c r="G22" s="194">
        <v>1</v>
      </c>
      <c r="H22" s="195">
        <v>0</v>
      </c>
      <c r="I22" s="195">
        <f t="shared" si="0"/>
        <v>0</v>
      </c>
    </row>
    <row r="23" spans="1:9" ht="48" x14ac:dyDescent="0.25">
      <c r="A23" s="79"/>
      <c r="B23" s="200" t="s">
        <v>213</v>
      </c>
      <c r="C23" s="194" t="s">
        <v>19</v>
      </c>
      <c r="D23" s="194">
        <v>9</v>
      </c>
      <c r="E23" s="194">
        <v>9</v>
      </c>
      <c r="F23" s="194">
        <v>1</v>
      </c>
      <c r="G23" s="194">
        <v>1</v>
      </c>
      <c r="H23" s="195">
        <v>0</v>
      </c>
      <c r="I23" s="195">
        <f t="shared" si="0"/>
        <v>0</v>
      </c>
    </row>
    <row r="24" spans="1:9" x14ac:dyDescent="0.25">
      <c r="A24" s="201"/>
      <c r="B24" s="202" t="s">
        <v>20</v>
      </c>
      <c r="C24" s="203" t="s">
        <v>21</v>
      </c>
      <c r="D24" s="203">
        <v>9</v>
      </c>
      <c r="E24" s="203">
        <v>9</v>
      </c>
      <c r="F24" s="203">
        <v>1</v>
      </c>
      <c r="G24" s="203">
        <v>1</v>
      </c>
      <c r="H24" s="251">
        <v>0</v>
      </c>
      <c r="I24" s="251">
        <f t="shared" si="0"/>
        <v>0</v>
      </c>
    </row>
    <row r="25" spans="1:9" ht="48" x14ac:dyDescent="0.25">
      <c r="A25" s="79"/>
      <c r="B25" s="200" t="s">
        <v>214</v>
      </c>
      <c r="C25" s="194" t="s">
        <v>115</v>
      </c>
      <c r="D25" s="194">
        <v>9</v>
      </c>
      <c r="E25" s="194">
        <v>9</v>
      </c>
      <c r="F25" s="194">
        <v>1</v>
      </c>
      <c r="G25" s="204">
        <v>1</v>
      </c>
      <c r="H25" s="195">
        <v>0</v>
      </c>
      <c r="I25" s="195">
        <f t="shared" si="0"/>
        <v>0</v>
      </c>
    </row>
    <row r="26" spans="1:9" ht="48" x14ac:dyDescent="0.25">
      <c r="A26" s="79"/>
      <c r="B26" s="200" t="s">
        <v>215</v>
      </c>
      <c r="C26" s="194" t="s">
        <v>38</v>
      </c>
      <c r="D26" s="194">
        <v>9</v>
      </c>
      <c r="E26" s="194">
        <v>354</v>
      </c>
      <c r="F26" s="194">
        <v>1</v>
      </c>
      <c r="G26" s="194">
        <v>40</v>
      </c>
      <c r="H26" s="195">
        <v>0</v>
      </c>
      <c r="I26" s="195">
        <f t="shared" si="0"/>
        <v>0</v>
      </c>
    </row>
    <row r="27" spans="1:9" ht="96" x14ac:dyDescent="0.25">
      <c r="A27" s="79"/>
      <c r="B27" s="200" t="s">
        <v>216</v>
      </c>
      <c r="C27" s="194" t="s">
        <v>38</v>
      </c>
      <c r="D27" s="194">
        <v>9</v>
      </c>
      <c r="E27" s="194">
        <v>9</v>
      </c>
      <c r="F27" s="194">
        <v>1</v>
      </c>
      <c r="G27" s="194">
        <v>1</v>
      </c>
      <c r="H27" s="195">
        <v>0</v>
      </c>
      <c r="I27" s="195">
        <f t="shared" si="0"/>
        <v>0</v>
      </c>
    </row>
    <row r="28" spans="1:9" ht="108" x14ac:dyDescent="0.25">
      <c r="A28" s="31"/>
      <c r="B28" s="202" t="s">
        <v>217</v>
      </c>
      <c r="C28" s="203" t="s">
        <v>13</v>
      </c>
      <c r="D28" s="19">
        <v>1</v>
      </c>
      <c r="E28" s="19">
        <v>80</v>
      </c>
      <c r="F28" s="19">
        <v>10</v>
      </c>
      <c r="G28" s="19">
        <v>8</v>
      </c>
      <c r="H28" s="195">
        <v>0</v>
      </c>
      <c r="I28" s="195">
        <f t="shared" si="0"/>
        <v>0</v>
      </c>
    </row>
    <row r="29" spans="1:9" ht="48" x14ac:dyDescent="0.25">
      <c r="A29" s="205" t="s">
        <v>218</v>
      </c>
      <c r="B29" s="200" t="s">
        <v>219</v>
      </c>
      <c r="C29" s="194" t="s">
        <v>90</v>
      </c>
      <c r="D29" s="194">
        <v>3</v>
      </c>
      <c r="E29" s="194">
        <v>3</v>
      </c>
      <c r="F29" s="194">
        <v>1</v>
      </c>
      <c r="G29" s="194">
        <v>1</v>
      </c>
      <c r="H29" s="195">
        <v>0</v>
      </c>
      <c r="I29" s="195">
        <f t="shared" si="0"/>
        <v>0</v>
      </c>
    </row>
    <row r="30" spans="1:9" ht="168" x14ac:dyDescent="0.25">
      <c r="A30" s="206" t="s">
        <v>220</v>
      </c>
      <c r="B30" s="207" t="s">
        <v>221</v>
      </c>
      <c r="C30" s="194" t="s">
        <v>49</v>
      </c>
      <c r="D30" s="194">
        <v>1</v>
      </c>
      <c r="E30" s="194">
        <v>1</v>
      </c>
      <c r="F30" s="194">
        <v>1</v>
      </c>
      <c r="G30" s="194">
        <v>1</v>
      </c>
      <c r="H30" s="195">
        <v>0</v>
      </c>
      <c r="I30" s="195">
        <f t="shared" si="0"/>
        <v>0</v>
      </c>
    </row>
    <row r="31" spans="1:9" x14ac:dyDescent="0.25">
      <c r="A31" s="208" t="s">
        <v>22</v>
      </c>
      <c r="B31" s="208"/>
      <c r="C31" s="208"/>
      <c r="D31" s="208"/>
      <c r="E31" s="208"/>
      <c r="F31" s="208"/>
      <c r="G31" s="208"/>
      <c r="H31" s="208"/>
      <c r="I31" s="209">
        <f>SUM(I8:I30)</f>
        <v>0</v>
      </c>
    </row>
    <row r="32" spans="1:9" x14ac:dyDescent="0.25">
      <c r="A32" s="6"/>
      <c r="B32" s="6"/>
      <c r="C32" s="6"/>
      <c r="D32" s="6"/>
      <c r="E32" s="6"/>
      <c r="F32" s="6"/>
      <c r="G32" s="6"/>
      <c r="H32" s="6"/>
      <c r="I32" s="6"/>
    </row>
    <row r="33" spans="1:9" ht="15" customHeight="1" x14ac:dyDescent="0.25">
      <c r="A33" s="84" t="s">
        <v>222</v>
      </c>
      <c r="B33" s="68"/>
      <c r="C33" s="68"/>
      <c r="D33" s="68"/>
      <c r="E33" s="68"/>
      <c r="F33" s="68"/>
      <c r="G33" s="68"/>
      <c r="H33" s="68"/>
      <c r="I33" s="69"/>
    </row>
    <row r="34" spans="1:9" ht="21" customHeight="1" x14ac:dyDescent="0.25">
      <c r="A34" s="92" t="s">
        <v>24</v>
      </c>
      <c r="B34" s="172" t="s">
        <v>4</v>
      </c>
      <c r="C34" s="231" t="s">
        <v>5</v>
      </c>
      <c r="D34" s="172" t="s">
        <v>6</v>
      </c>
      <c r="E34" s="172" t="s">
        <v>7</v>
      </c>
      <c r="F34" s="233" t="s">
        <v>8</v>
      </c>
      <c r="G34" s="234"/>
      <c r="H34" s="172" t="s">
        <v>9</v>
      </c>
      <c r="I34" s="172" t="s">
        <v>10</v>
      </c>
    </row>
    <row r="35" spans="1:9" x14ac:dyDescent="0.25">
      <c r="A35" s="92"/>
      <c r="B35" s="230"/>
      <c r="C35" s="232"/>
      <c r="D35" s="230"/>
      <c r="E35" s="230"/>
      <c r="F35" s="120" t="s">
        <v>25</v>
      </c>
      <c r="G35" s="120" t="s">
        <v>26</v>
      </c>
      <c r="H35" s="230"/>
      <c r="I35" s="230"/>
    </row>
    <row r="36" spans="1:9" ht="36" x14ac:dyDescent="0.25">
      <c r="A36" s="210" t="s">
        <v>11</v>
      </c>
      <c r="B36" s="207" t="s">
        <v>223</v>
      </c>
      <c r="C36" s="194">
        <v>1</v>
      </c>
      <c r="D36" s="194">
        <v>1</v>
      </c>
      <c r="E36" s="194">
        <v>640</v>
      </c>
      <c r="F36" s="194">
        <v>80</v>
      </c>
      <c r="G36" s="194">
        <v>8</v>
      </c>
      <c r="H36" s="195">
        <v>0</v>
      </c>
      <c r="I36" s="195">
        <f>H36*E36</f>
        <v>0</v>
      </c>
    </row>
    <row r="37" spans="1:9" ht="24" x14ac:dyDescent="0.25">
      <c r="A37" s="196"/>
      <c r="B37" s="207" t="s">
        <v>208</v>
      </c>
      <c r="C37" s="194" t="s">
        <v>13</v>
      </c>
      <c r="D37" s="194">
        <v>9</v>
      </c>
      <c r="E37" s="198">
        <v>2831</v>
      </c>
      <c r="F37" s="194">
        <v>80</v>
      </c>
      <c r="G37" s="194">
        <v>4</v>
      </c>
      <c r="H37" s="195">
        <v>0</v>
      </c>
      <c r="I37" s="195">
        <f t="shared" ref="I37:I40" si="1">H37*E37</f>
        <v>0</v>
      </c>
    </row>
    <row r="38" spans="1:9" ht="48" x14ac:dyDescent="0.25">
      <c r="A38" s="196"/>
      <c r="B38" s="207" t="s">
        <v>224</v>
      </c>
      <c r="C38" s="194" t="s">
        <v>13</v>
      </c>
      <c r="D38" s="194">
        <v>442</v>
      </c>
      <c r="E38" s="198">
        <v>123835</v>
      </c>
      <c r="F38" s="194">
        <v>70</v>
      </c>
      <c r="G38" s="194">
        <v>4</v>
      </c>
      <c r="H38" s="195">
        <v>0</v>
      </c>
      <c r="I38" s="195">
        <f t="shared" si="1"/>
        <v>0</v>
      </c>
    </row>
    <row r="39" spans="1:9" ht="120.75" thickBot="1" x14ac:dyDescent="0.3">
      <c r="A39" s="196"/>
      <c r="B39" s="211" t="s">
        <v>225</v>
      </c>
      <c r="C39" s="212">
        <v>1</v>
      </c>
      <c r="D39" s="212">
        <v>1</v>
      </c>
      <c r="E39" s="212">
        <v>1</v>
      </c>
      <c r="F39" s="212">
        <v>1</v>
      </c>
      <c r="G39" s="212">
        <v>1</v>
      </c>
      <c r="H39" s="213">
        <v>0</v>
      </c>
      <c r="I39" s="213">
        <f t="shared" si="1"/>
        <v>0</v>
      </c>
    </row>
    <row r="40" spans="1:9" ht="84.75" thickBot="1" x14ac:dyDescent="0.3">
      <c r="A40" s="256" t="s">
        <v>27</v>
      </c>
      <c r="B40" s="257" t="s">
        <v>226</v>
      </c>
      <c r="C40" s="258" t="s">
        <v>90</v>
      </c>
      <c r="D40" s="259">
        <v>2299790</v>
      </c>
      <c r="E40" s="259">
        <v>2299790</v>
      </c>
      <c r="F40" s="258">
        <v>1</v>
      </c>
      <c r="G40" s="260">
        <v>1</v>
      </c>
      <c r="H40" s="254">
        <v>0</v>
      </c>
      <c r="I40" s="255">
        <f t="shared" si="1"/>
        <v>0</v>
      </c>
    </row>
    <row r="41" spans="1:9" x14ac:dyDescent="0.25">
      <c r="A41" s="252" t="s">
        <v>29</v>
      </c>
      <c r="B41" s="252"/>
      <c r="C41" s="252"/>
      <c r="D41" s="252"/>
      <c r="E41" s="252"/>
      <c r="F41" s="252"/>
      <c r="G41" s="252"/>
      <c r="H41" s="252"/>
      <c r="I41" s="253">
        <f>SUM(I36:I40)</f>
        <v>0</v>
      </c>
    </row>
    <row r="42" spans="1:9" x14ac:dyDescent="0.25">
      <c r="A42" s="6"/>
      <c r="B42" s="6"/>
      <c r="C42" s="6"/>
      <c r="D42" s="6"/>
      <c r="E42" s="6"/>
      <c r="F42" s="6"/>
      <c r="G42" s="6"/>
      <c r="H42" s="6"/>
      <c r="I42" s="6"/>
    </row>
    <row r="43" spans="1:9" ht="15" customHeight="1" x14ac:dyDescent="0.25">
      <c r="A43" s="84" t="s">
        <v>227</v>
      </c>
      <c r="B43" s="68"/>
      <c r="C43" s="68"/>
      <c r="D43" s="68"/>
      <c r="E43" s="68"/>
      <c r="F43" s="68"/>
      <c r="G43" s="68"/>
      <c r="H43" s="68"/>
      <c r="I43" s="69"/>
    </row>
    <row r="44" spans="1:9" ht="21" customHeight="1" x14ac:dyDescent="0.25">
      <c r="A44" s="92" t="s">
        <v>31</v>
      </c>
      <c r="B44" s="172" t="s">
        <v>4</v>
      </c>
      <c r="C44" s="231" t="s">
        <v>5</v>
      </c>
      <c r="D44" s="172" t="s">
        <v>6</v>
      </c>
      <c r="E44" s="172" t="s">
        <v>7</v>
      </c>
      <c r="F44" s="233" t="s">
        <v>8</v>
      </c>
      <c r="G44" s="234"/>
      <c r="H44" s="172" t="s">
        <v>9</v>
      </c>
      <c r="I44" s="172" t="s">
        <v>10</v>
      </c>
    </row>
    <row r="45" spans="1:9" x14ac:dyDescent="0.25">
      <c r="A45" s="92"/>
      <c r="B45" s="230"/>
      <c r="C45" s="232"/>
      <c r="D45" s="230"/>
      <c r="E45" s="230"/>
      <c r="F45" s="120" t="s">
        <v>25</v>
      </c>
      <c r="G45" s="120" t="s">
        <v>26</v>
      </c>
      <c r="H45" s="230"/>
      <c r="I45" s="230"/>
    </row>
    <row r="46" spans="1:9" ht="21" customHeight="1" x14ac:dyDescent="0.25">
      <c r="A46" s="210" t="s">
        <v>11</v>
      </c>
      <c r="B46" s="207" t="s">
        <v>223</v>
      </c>
      <c r="C46" s="194" t="s">
        <v>13</v>
      </c>
      <c r="D46" s="194">
        <v>1</v>
      </c>
      <c r="E46" s="194">
        <v>80</v>
      </c>
      <c r="F46" s="194">
        <v>10</v>
      </c>
      <c r="G46" s="194">
        <v>8</v>
      </c>
      <c r="H46" s="195">
        <v>0</v>
      </c>
      <c r="I46" s="195">
        <f>H46*E46</f>
        <v>0</v>
      </c>
    </row>
    <row r="47" spans="1:9" ht="36" x14ac:dyDescent="0.25">
      <c r="A47" s="196"/>
      <c r="B47" s="207" t="s">
        <v>228</v>
      </c>
      <c r="C47" s="194" t="s">
        <v>13</v>
      </c>
      <c r="D47" s="194">
        <v>1</v>
      </c>
      <c r="E47" s="194">
        <v>80</v>
      </c>
      <c r="F47" s="194">
        <v>10</v>
      </c>
      <c r="G47" s="194">
        <v>8</v>
      </c>
      <c r="H47" s="195">
        <v>0</v>
      </c>
      <c r="I47" s="195">
        <f t="shared" ref="I47:I50" si="2">H47*E47</f>
        <v>0</v>
      </c>
    </row>
    <row r="48" spans="1:9" ht="36" x14ac:dyDescent="0.25">
      <c r="A48" s="196"/>
      <c r="B48" s="207" t="s">
        <v>229</v>
      </c>
      <c r="C48" s="194" t="s">
        <v>13</v>
      </c>
      <c r="D48" s="194">
        <v>1</v>
      </c>
      <c r="E48" s="194">
        <v>80</v>
      </c>
      <c r="F48" s="194">
        <v>10</v>
      </c>
      <c r="G48" s="194">
        <v>8</v>
      </c>
      <c r="H48" s="195">
        <v>0</v>
      </c>
      <c r="I48" s="195">
        <f t="shared" si="2"/>
        <v>0</v>
      </c>
    </row>
    <row r="49" spans="1:9" x14ac:dyDescent="0.25">
      <c r="A49" s="196"/>
      <c r="B49" s="207" t="s">
        <v>139</v>
      </c>
      <c r="C49" s="194" t="s">
        <v>13</v>
      </c>
      <c r="D49" s="194">
        <v>1</v>
      </c>
      <c r="E49" s="194">
        <v>80</v>
      </c>
      <c r="F49" s="194">
        <v>10</v>
      </c>
      <c r="G49" s="194">
        <v>8</v>
      </c>
      <c r="H49" s="195">
        <v>0</v>
      </c>
      <c r="I49" s="195">
        <f t="shared" si="2"/>
        <v>0</v>
      </c>
    </row>
    <row r="50" spans="1:9" ht="24" x14ac:dyDescent="0.25">
      <c r="A50" s="214"/>
      <c r="B50" s="207" t="s">
        <v>230</v>
      </c>
      <c r="C50" s="194" t="s">
        <v>90</v>
      </c>
      <c r="D50" s="198">
        <v>1724843</v>
      </c>
      <c r="E50" s="198">
        <v>1724843</v>
      </c>
      <c r="F50" s="194">
        <v>1</v>
      </c>
      <c r="G50" s="194">
        <v>1</v>
      </c>
      <c r="H50" s="195">
        <v>0</v>
      </c>
      <c r="I50" s="195">
        <f t="shared" si="2"/>
        <v>0</v>
      </c>
    </row>
    <row r="51" spans="1:9" x14ac:dyDescent="0.25">
      <c r="A51" s="59" t="s">
        <v>40</v>
      </c>
      <c r="B51" s="60"/>
      <c r="C51" s="60"/>
      <c r="D51" s="60"/>
      <c r="E51" s="60"/>
      <c r="F51" s="60"/>
      <c r="G51" s="60"/>
      <c r="H51" s="62"/>
      <c r="I51" s="249">
        <f>SUM(I33:I37)</f>
        <v>0</v>
      </c>
    </row>
    <row r="52" spans="1:9" x14ac:dyDescent="0.25">
      <c r="A52" s="215" t="s">
        <v>231</v>
      </c>
      <c r="B52" s="44"/>
      <c r="C52" s="44"/>
      <c r="D52" s="45"/>
      <c r="E52" s="44"/>
      <c r="F52" s="44"/>
      <c r="G52" s="44"/>
      <c r="H52" s="44"/>
      <c r="I52" s="250">
        <f>I41-I40</f>
        <v>0</v>
      </c>
    </row>
    <row r="53" spans="1:9" x14ac:dyDescent="0.25">
      <c r="A53" s="215" t="s">
        <v>232</v>
      </c>
      <c r="B53" s="44"/>
      <c r="C53" s="44"/>
      <c r="D53" s="45"/>
      <c r="E53" s="44"/>
      <c r="F53" s="44"/>
      <c r="G53" s="44"/>
      <c r="H53" s="44"/>
      <c r="I53" s="250">
        <f>I27+I17+I16</f>
        <v>0</v>
      </c>
    </row>
    <row r="54" spans="1:9" x14ac:dyDescent="0.25">
      <c r="A54" s="215" t="s">
        <v>233</v>
      </c>
      <c r="B54" s="44"/>
      <c r="C54" s="44"/>
      <c r="D54" s="45"/>
      <c r="E54" s="44"/>
      <c r="F54" s="44"/>
      <c r="G54" s="44"/>
      <c r="H54" s="44"/>
      <c r="I54" s="250">
        <f>I38+I28+I18</f>
        <v>0</v>
      </c>
    </row>
    <row r="55" spans="1:9" x14ac:dyDescent="0.25">
      <c r="A55" s="3" t="s">
        <v>234</v>
      </c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6"/>
      <c r="C56" s="6"/>
      <c r="D56" s="118"/>
      <c r="E56" s="6"/>
      <c r="F56" s="6"/>
      <c r="G56" s="3"/>
      <c r="H56" s="3"/>
      <c r="I56" s="3"/>
    </row>
    <row r="57" spans="1:9" x14ac:dyDescent="0.25">
      <c r="A57" s="3"/>
      <c r="B57" s="208" t="s">
        <v>235</v>
      </c>
      <c r="C57" s="208"/>
      <c r="D57" s="216"/>
      <c r="E57" s="217">
        <f>I53</f>
        <v>0</v>
      </c>
      <c r="F57" s="155"/>
      <c r="G57" s="3"/>
      <c r="H57" s="3"/>
      <c r="I57" s="3"/>
    </row>
    <row r="58" spans="1:9" x14ac:dyDescent="0.25">
      <c r="A58" s="3"/>
      <c r="B58" s="208" t="s">
        <v>161</v>
      </c>
      <c r="C58" s="73"/>
      <c r="D58" s="95"/>
      <c r="E58" s="218">
        <f>I52</f>
        <v>0</v>
      </c>
      <c r="F58" s="158"/>
      <c r="G58" s="3"/>
      <c r="H58" s="3"/>
      <c r="I58" s="3"/>
    </row>
    <row r="59" spans="1:9" x14ac:dyDescent="0.25">
      <c r="A59" s="3"/>
      <c r="B59" s="219" t="s">
        <v>153</v>
      </c>
      <c r="C59" s="219"/>
      <c r="D59" s="220"/>
      <c r="E59" s="221">
        <f>SUM(E57:E58)</f>
        <v>0</v>
      </c>
      <c r="F59" s="163"/>
      <c r="G59" s="3"/>
      <c r="H59" s="3"/>
      <c r="I59" s="3"/>
    </row>
    <row r="60" spans="1:9" x14ac:dyDescent="0.25">
      <c r="A60" s="3"/>
      <c r="B60" s="222" t="s">
        <v>154</v>
      </c>
      <c r="C60" s="222"/>
      <c r="D60" s="194"/>
      <c r="E60" s="167">
        <v>573489</v>
      </c>
      <c r="F60" s="168"/>
      <c r="G60" s="3"/>
      <c r="H60" s="3"/>
      <c r="I60" s="3"/>
    </row>
    <row r="61" spans="1:9" x14ac:dyDescent="0.25">
      <c r="A61" s="3"/>
      <c r="B61" s="53" t="s">
        <v>156</v>
      </c>
      <c r="C61" s="53"/>
      <c r="D61" s="45"/>
      <c r="E61" s="223">
        <f>E58/E60</f>
        <v>0</v>
      </c>
      <c r="F61" s="158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3"/>
      <c r="B63" s="208" t="s">
        <v>236</v>
      </c>
      <c r="C63" s="208"/>
      <c r="D63" s="216"/>
      <c r="E63" s="217">
        <f>2*E57</f>
        <v>0</v>
      </c>
      <c r="F63" s="155"/>
      <c r="G63" s="3"/>
      <c r="H63" s="3"/>
      <c r="I63" s="3"/>
    </row>
    <row r="64" spans="1:9" x14ac:dyDescent="0.25">
      <c r="A64" s="3"/>
      <c r="B64" s="208" t="s">
        <v>161</v>
      </c>
      <c r="C64" s="73"/>
      <c r="D64" s="95"/>
      <c r="E64" s="224">
        <f>2*E58</f>
        <v>0</v>
      </c>
      <c r="F64" s="163"/>
      <c r="G64" s="3"/>
      <c r="H64" s="3"/>
      <c r="I64" s="3"/>
    </row>
    <row r="65" spans="1:9" x14ac:dyDescent="0.25">
      <c r="A65" s="3"/>
      <c r="B65" s="219" t="s">
        <v>153</v>
      </c>
      <c r="C65" s="219"/>
      <c r="D65" s="220"/>
      <c r="E65" s="221">
        <f>E64+E63</f>
        <v>0</v>
      </c>
      <c r="F65" s="163"/>
      <c r="G65" s="3"/>
      <c r="H65" s="3"/>
      <c r="I65" s="3"/>
    </row>
    <row r="66" spans="1:9" x14ac:dyDescent="0.25">
      <c r="A66" s="3"/>
      <c r="B66" s="222" t="s">
        <v>154</v>
      </c>
      <c r="C66" s="222"/>
      <c r="D66" s="194"/>
      <c r="E66" s="225">
        <v>1149895</v>
      </c>
      <c r="F66" s="168"/>
      <c r="G66" s="3"/>
      <c r="H66" s="3"/>
      <c r="I66" s="3"/>
    </row>
    <row r="67" spans="1:9" x14ac:dyDescent="0.25">
      <c r="A67" s="3"/>
      <c r="B67" s="53" t="s">
        <v>156</v>
      </c>
      <c r="C67" s="53"/>
      <c r="D67" s="45"/>
      <c r="E67" s="224">
        <f>E61</f>
        <v>0</v>
      </c>
      <c r="F67" s="155"/>
      <c r="G67" s="3"/>
      <c r="H67" s="3"/>
      <c r="I67" s="3"/>
    </row>
    <row r="75" spans="1:9" ht="21" customHeight="1" x14ac:dyDescent="0.25"/>
    <row r="85" ht="21" customHeight="1" x14ac:dyDescent="0.25"/>
  </sheetData>
  <mergeCells count="22">
    <mergeCell ref="I34:I35"/>
    <mergeCell ref="B44:B45"/>
    <mergeCell ref="C44:C45"/>
    <mergeCell ref="D44:D45"/>
    <mergeCell ref="E44:E45"/>
    <mergeCell ref="F44:G44"/>
    <mergeCell ref="H44:H45"/>
    <mergeCell ref="I44:I45"/>
    <mergeCell ref="B34:B35"/>
    <mergeCell ref="C34:C35"/>
    <mergeCell ref="D34:D35"/>
    <mergeCell ref="E34:E35"/>
    <mergeCell ref="F34:G34"/>
    <mergeCell ref="H34:H35"/>
    <mergeCell ref="A5:A6"/>
    <mergeCell ref="B5:B6"/>
    <mergeCell ref="C5:C6"/>
    <mergeCell ref="D5:D6"/>
    <mergeCell ref="E5:E6"/>
    <mergeCell ref="F5:G5"/>
    <mergeCell ref="H5:H6"/>
    <mergeCell ref="I5:I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44ED5-B36D-4C96-A954-2DE8DC5B45D8}">
  <dimension ref="A1:D89"/>
  <sheetViews>
    <sheetView topLeftCell="A52" workbookViewId="0">
      <selection activeCell="C19" sqref="C19"/>
    </sheetView>
  </sheetViews>
  <sheetFormatPr defaultRowHeight="15" x14ac:dyDescent="0.25"/>
  <cols>
    <col min="1" max="1" width="26.42578125" customWidth="1"/>
    <col min="2" max="2" width="30.28515625" customWidth="1"/>
    <col min="3" max="3" width="188.7109375" customWidth="1"/>
  </cols>
  <sheetData>
    <row r="1" spans="1:4" x14ac:dyDescent="0.25">
      <c r="A1" s="235" t="s">
        <v>237</v>
      </c>
      <c r="B1" s="237"/>
      <c r="C1" s="237"/>
      <c r="D1" s="236"/>
    </row>
    <row r="2" spans="1:4" x14ac:dyDescent="0.25">
      <c r="A2" s="238" t="s">
        <v>238</v>
      </c>
      <c r="B2" s="238" t="s">
        <v>239</v>
      </c>
      <c r="C2" s="238" t="s">
        <v>240</v>
      </c>
      <c r="D2" s="236"/>
    </row>
    <row r="3" spans="1:4" x14ac:dyDescent="0.25">
      <c r="A3" s="236" t="s">
        <v>241</v>
      </c>
      <c r="B3" s="239">
        <v>573489</v>
      </c>
      <c r="C3" s="240"/>
      <c r="D3" s="236"/>
    </row>
    <row r="4" spans="1:4" x14ac:dyDescent="0.25">
      <c r="A4" s="236" t="s">
        <v>242</v>
      </c>
      <c r="B4" s="237"/>
      <c r="C4" s="240"/>
      <c r="D4" s="236"/>
    </row>
    <row r="5" spans="1:4" x14ac:dyDescent="0.25">
      <c r="A5" s="236" t="s">
        <v>243</v>
      </c>
      <c r="B5" s="239">
        <v>1149895</v>
      </c>
      <c r="C5" s="240"/>
      <c r="D5" s="236"/>
    </row>
    <row r="6" spans="1:4" x14ac:dyDescent="0.25">
      <c r="A6" s="236" t="s">
        <v>244</v>
      </c>
      <c r="B6" s="237" t="s">
        <v>245</v>
      </c>
      <c r="C6" s="240"/>
      <c r="D6" s="236"/>
    </row>
    <row r="7" spans="1:4" x14ac:dyDescent="0.25">
      <c r="A7" s="236" t="s">
        <v>246</v>
      </c>
      <c r="B7" s="237">
        <v>40</v>
      </c>
      <c r="C7" s="240"/>
      <c r="D7" s="236"/>
    </row>
    <row r="8" spans="1:4" x14ac:dyDescent="0.25">
      <c r="A8" s="241"/>
      <c r="B8" s="237"/>
      <c r="C8" s="236" t="s">
        <v>247</v>
      </c>
      <c r="D8" s="236"/>
    </row>
    <row r="9" spans="1:4" x14ac:dyDescent="0.25">
      <c r="A9" s="236" t="s">
        <v>248</v>
      </c>
      <c r="B9" s="237">
        <v>27</v>
      </c>
      <c r="C9" s="236" t="s">
        <v>249</v>
      </c>
      <c r="D9" s="236"/>
    </row>
    <row r="10" spans="1:4" x14ac:dyDescent="0.25">
      <c r="A10" s="236" t="s">
        <v>120</v>
      </c>
      <c r="B10" s="237" t="s">
        <v>250</v>
      </c>
      <c r="C10" s="236" t="s">
        <v>251</v>
      </c>
      <c r="D10" s="236"/>
    </row>
    <row r="11" spans="1:4" x14ac:dyDescent="0.25">
      <c r="A11" s="236" t="s">
        <v>252</v>
      </c>
      <c r="B11" s="237" t="s">
        <v>253</v>
      </c>
      <c r="C11" s="236" t="s">
        <v>254</v>
      </c>
      <c r="D11" s="236"/>
    </row>
    <row r="12" spans="1:4" x14ac:dyDescent="0.25">
      <c r="A12" s="236" t="s">
        <v>255</v>
      </c>
      <c r="B12" s="237" t="s">
        <v>256</v>
      </c>
      <c r="C12" s="236" t="s">
        <v>257</v>
      </c>
      <c r="D12" s="236"/>
    </row>
    <row r="13" spans="1:4" x14ac:dyDescent="0.25">
      <c r="A13" s="236" t="s">
        <v>258</v>
      </c>
      <c r="B13" s="237"/>
      <c r="C13" s="236"/>
      <c r="D13" s="236"/>
    </row>
    <row r="14" spans="1:4" x14ac:dyDescent="0.25">
      <c r="A14" s="236" t="s">
        <v>259</v>
      </c>
      <c r="B14" s="237"/>
      <c r="C14" s="236"/>
      <c r="D14" s="236"/>
    </row>
    <row r="15" spans="1:4" x14ac:dyDescent="0.25">
      <c r="A15" s="236" t="s">
        <v>260</v>
      </c>
      <c r="B15" s="237"/>
      <c r="C15" s="236"/>
      <c r="D15" s="236"/>
    </row>
    <row r="16" spans="1:4" x14ac:dyDescent="0.25">
      <c r="A16" s="236" t="s">
        <v>261</v>
      </c>
      <c r="B16" s="237"/>
      <c r="C16" s="236"/>
      <c r="D16" s="236"/>
    </row>
    <row r="17" spans="1:4" x14ac:dyDescent="0.25">
      <c r="A17" s="236" t="s">
        <v>262</v>
      </c>
      <c r="B17" s="237"/>
      <c r="C17" s="236" t="s">
        <v>263</v>
      </c>
      <c r="D17" s="236"/>
    </row>
    <row r="18" spans="1:4" x14ac:dyDescent="0.25">
      <c r="A18" s="236" t="s">
        <v>264</v>
      </c>
      <c r="B18" s="237"/>
      <c r="C18" s="236" t="s">
        <v>265</v>
      </c>
      <c r="D18" s="236"/>
    </row>
    <row r="19" spans="1:4" x14ac:dyDescent="0.25">
      <c r="A19" s="236" t="s">
        <v>266</v>
      </c>
      <c r="B19" s="237"/>
      <c r="C19" s="236" t="s">
        <v>267</v>
      </c>
      <c r="D19" s="236"/>
    </row>
    <row r="20" spans="1:4" x14ac:dyDescent="0.25">
      <c r="A20" s="236" t="s">
        <v>268</v>
      </c>
      <c r="B20" s="237"/>
      <c r="C20" s="236"/>
      <c r="D20" s="236"/>
    </row>
    <row r="21" spans="1:4" x14ac:dyDescent="0.25">
      <c r="A21" s="236" t="s">
        <v>269</v>
      </c>
      <c r="B21" s="237"/>
      <c r="C21" s="236" t="s">
        <v>270</v>
      </c>
      <c r="D21" s="236"/>
    </row>
    <row r="22" spans="1:4" x14ac:dyDescent="0.25">
      <c r="A22" s="236" t="s">
        <v>271</v>
      </c>
      <c r="B22" s="237"/>
      <c r="C22" s="236" t="s">
        <v>272</v>
      </c>
      <c r="D22" s="236"/>
    </row>
    <row r="23" spans="1:4" x14ac:dyDescent="0.25">
      <c r="A23" s="236" t="s">
        <v>273</v>
      </c>
      <c r="B23" s="237"/>
      <c r="C23" s="236" t="s">
        <v>274</v>
      </c>
      <c r="D23" s="236"/>
    </row>
    <row r="24" spans="1:4" x14ac:dyDescent="0.25">
      <c r="A24" s="236" t="s">
        <v>275</v>
      </c>
      <c r="B24" s="237"/>
      <c r="C24" s="236" t="s">
        <v>276</v>
      </c>
      <c r="D24" s="236"/>
    </row>
    <row r="25" spans="1:4" x14ac:dyDescent="0.25">
      <c r="A25" s="236" t="s">
        <v>277</v>
      </c>
      <c r="B25" s="236"/>
      <c r="C25" s="236" t="s">
        <v>278</v>
      </c>
      <c r="D25" s="236"/>
    </row>
    <row r="26" spans="1:4" x14ac:dyDescent="0.25">
      <c r="A26" s="236" t="s">
        <v>279</v>
      </c>
      <c r="B26" s="236"/>
      <c r="C26" s="236" t="s">
        <v>280</v>
      </c>
      <c r="D26" s="236"/>
    </row>
    <row r="27" spans="1:4" x14ac:dyDescent="0.25">
      <c r="A27" s="242" t="s">
        <v>281</v>
      </c>
      <c r="B27" s="237"/>
      <c r="C27" s="240" t="s">
        <v>282</v>
      </c>
      <c r="D27" s="236"/>
    </row>
    <row r="28" spans="1:4" x14ac:dyDescent="0.25">
      <c r="A28" s="242" t="s">
        <v>283</v>
      </c>
      <c r="B28" s="237"/>
      <c r="C28" s="240" t="s">
        <v>284</v>
      </c>
      <c r="D28" s="236"/>
    </row>
    <row r="29" spans="1:4" x14ac:dyDescent="0.25">
      <c r="A29" s="242" t="s">
        <v>285</v>
      </c>
      <c r="B29" s="237"/>
      <c r="C29" s="240" t="s">
        <v>286</v>
      </c>
      <c r="D29" s="236"/>
    </row>
    <row r="30" spans="1:4" x14ac:dyDescent="0.25">
      <c r="A30" s="242" t="s">
        <v>287</v>
      </c>
      <c r="B30" s="237"/>
      <c r="C30" s="240" t="s">
        <v>288</v>
      </c>
      <c r="D30" s="236"/>
    </row>
    <row r="31" spans="1:4" x14ac:dyDescent="0.25">
      <c r="A31" s="242" t="s">
        <v>289</v>
      </c>
      <c r="B31" s="237"/>
      <c r="C31" s="243" t="s">
        <v>290</v>
      </c>
      <c r="D31" s="236"/>
    </row>
    <row r="32" spans="1:4" x14ac:dyDescent="0.25">
      <c r="A32" s="242" t="s">
        <v>291</v>
      </c>
      <c r="B32" s="237"/>
      <c r="C32" s="240" t="s">
        <v>292</v>
      </c>
      <c r="D32" s="236"/>
    </row>
    <row r="33" spans="1:4" x14ac:dyDescent="0.25">
      <c r="A33" s="242" t="s">
        <v>293</v>
      </c>
      <c r="B33" s="237"/>
      <c r="C33" s="240" t="s">
        <v>282</v>
      </c>
      <c r="D33" s="236"/>
    </row>
    <row r="34" spans="1:4" x14ac:dyDescent="0.25">
      <c r="A34" s="242" t="s">
        <v>294</v>
      </c>
      <c r="B34" s="237"/>
      <c r="C34" s="240" t="s">
        <v>295</v>
      </c>
      <c r="D34" s="236"/>
    </row>
    <row r="35" spans="1:4" x14ac:dyDescent="0.25">
      <c r="A35" s="241" t="s">
        <v>296</v>
      </c>
      <c r="B35" s="237"/>
      <c r="C35" s="240"/>
      <c r="D35" s="236"/>
    </row>
    <row r="36" spans="1:4" x14ac:dyDescent="0.25">
      <c r="A36" s="241" t="s">
        <v>297</v>
      </c>
      <c r="B36" s="237"/>
      <c r="C36" s="240"/>
      <c r="D36" s="236"/>
    </row>
    <row r="37" spans="1:4" x14ac:dyDescent="0.25">
      <c r="A37" s="244" t="s">
        <v>298</v>
      </c>
      <c r="B37" s="237"/>
      <c r="C37" s="240"/>
      <c r="D37" s="236"/>
    </row>
    <row r="38" spans="1:4" x14ac:dyDescent="0.25">
      <c r="A38" s="244" t="s">
        <v>299</v>
      </c>
      <c r="B38" s="237"/>
      <c r="C38" s="240"/>
      <c r="D38" s="236"/>
    </row>
    <row r="39" spans="1:4" x14ac:dyDescent="0.25">
      <c r="A39" s="241" t="s">
        <v>300</v>
      </c>
      <c r="B39" s="237"/>
      <c r="C39" s="240"/>
      <c r="D39" s="236"/>
    </row>
    <row r="40" spans="1:4" x14ac:dyDescent="0.25">
      <c r="A40" s="242" t="s">
        <v>301</v>
      </c>
      <c r="B40" s="242"/>
      <c r="C40" s="242" t="s">
        <v>302</v>
      </c>
      <c r="D40" s="242"/>
    </row>
    <row r="41" spans="1:4" x14ac:dyDescent="0.25">
      <c r="A41" s="242" t="s">
        <v>303</v>
      </c>
      <c r="B41" s="242"/>
      <c r="C41" s="242" t="s">
        <v>304</v>
      </c>
      <c r="D41" s="242"/>
    </row>
    <row r="42" spans="1:4" x14ac:dyDescent="0.25">
      <c r="A42" s="242" t="s">
        <v>12</v>
      </c>
      <c r="B42" s="242"/>
      <c r="C42" s="242" t="s">
        <v>305</v>
      </c>
      <c r="D42" s="242"/>
    </row>
    <row r="43" spans="1:4" x14ac:dyDescent="0.25">
      <c r="A43" s="242" t="s">
        <v>14</v>
      </c>
      <c r="B43" s="242"/>
      <c r="C43" s="242" t="s">
        <v>306</v>
      </c>
      <c r="D43" s="242"/>
    </row>
    <row r="44" spans="1:4" x14ac:dyDescent="0.25">
      <c r="A44" s="242" t="s">
        <v>101</v>
      </c>
      <c r="B44" s="242"/>
      <c r="C44" s="242" t="s">
        <v>307</v>
      </c>
      <c r="D44" s="242"/>
    </row>
    <row r="45" spans="1:4" x14ac:dyDescent="0.25">
      <c r="A45" s="242" t="s">
        <v>15</v>
      </c>
      <c r="B45" s="242"/>
      <c r="C45" s="242" t="s">
        <v>308</v>
      </c>
      <c r="D45" s="242"/>
    </row>
    <row r="46" spans="1:4" x14ac:dyDescent="0.25">
      <c r="A46" s="242" t="s">
        <v>309</v>
      </c>
      <c r="B46" s="242"/>
      <c r="C46" s="242" t="s">
        <v>310</v>
      </c>
      <c r="D46" s="242"/>
    </row>
    <row r="47" spans="1:4" x14ac:dyDescent="0.25">
      <c r="A47" s="242" t="s">
        <v>311</v>
      </c>
      <c r="B47" s="242"/>
      <c r="C47" s="242" t="s">
        <v>312</v>
      </c>
      <c r="D47" s="242"/>
    </row>
    <row r="48" spans="1:4" x14ac:dyDescent="0.25">
      <c r="A48" s="242" t="s">
        <v>136</v>
      </c>
      <c r="B48" s="242"/>
      <c r="C48" s="242" t="s">
        <v>313</v>
      </c>
      <c r="D48" s="242"/>
    </row>
    <row r="49" spans="1:4" x14ac:dyDescent="0.25">
      <c r="A49" s="242" t="s">
        <v>229</v>
      </c>
      <c r="B49" s="242"/>
      <c r="C49" s="242" t="s">
        <v>314</v>
      </c>
      <c r="D49" s="242"/>
    </row>
    <row r="50" spans="1:4" x14ac:dyDescent="0.25">
      <c r="A50" s="242" t="s">
        <v>17</v>
      </c>
      <c r="B50" s="242"/>
      <c r="C50" s="242" t="s">
        <v>315</v>
      </c>
      <c r="D50" s="242"/>
    </row>
    <row r="51" spans="1:4" x14ac:dyDescent="0.25">
      <c r="A51" s="242" t="s">
        <v>139</v>
      </c>
      <c r="B51" s="242"/>
      <c r="C51" s="242" t="s">
        <v>316</v>
      </c>
      <c r="D51" s="242"/>
    </row>
    <row r="52" spans="1:4" x14ac:dyDescent="0.25">
      <c r="A52" s="242"/>
      <c r="B52" s="242"/>
      <c r="C52" s="242"/>
      <c r="D52" s="242"/>
    </row>
    <row r="53" spans="1:4" x14ac:dyDescent="0.25">
      <c r="A53" s="242"/>
      <c r="B53" s="242"/>
      <c r="C53" s="242"/>
      <c r="D53" s="242"/>
    </row>
    <row r="54" spans="1:4" x14ac:dyDescent="0.25">
      <c r="A54" s="247" t="s">
        <v>317</v>
      </c>
      <c r="B54" s="245" t="s">
        <v>318</v>
      </c>
      <c r="C54" s="247" t="s">
        <v>320</v>
      </c>
      <c r="D54" s="248"/>
    </row>
    <row r="55" spans="1:4" x14ac:dyDescent="0.25">
      <c r="A55" s="247"/>
      <c r="B55" s="245" t="s">
        <v>319</v>
      </c>
      <c r="C55" s="247"/>
      <c r="D55" s="248"/>
    </row>
    <row r="56" spans="1:4" x14ac:dyDescent="0.25">
      <c r="A56" s="242" t="s">
        <v>55</v>
      </c>
      <c r="B56" s="246">
        <v>4</v>
      </c>
      <c r="C56" s="242" t="s">
        <v>321</v>
      </c>
      <c r="D56" s="236"/>
    </row>
    <row r="57" spans="1:4" x14ac:dyDescent="0.25">
      <c r="A57" s="242" t="s">
        <v>57</v>
      </c>
      <c r="B57" s="246">
        <v>2</v>
      </c>
      <c r="C57" s="242" t="s">
        <v>322</v>
      </c>
      <c r="D57" s="236"/>
    </row>
    <row r="58" spans="1:4" x14ac:dyDescent="0.25">
      <c r="A58" s="242" t="s">
        <v>58</v>
      </c>
      <c r="B58" s="246">
        <v>1</v>
      </c>
      <c r="C58" s="242" t="s">
        <v>282</v>
      </c>
      <c r="D58" s="236"/>
    </row>
    <row r="59" spans="1:4" x14ac:dyDescent="0.25">
      <c r="A59" s="242" t="s">
        <v>59</v>
      </c>
      <c r="B59" s="246">
        <v>1</v>
      </c>
      <c r="C59" s="242" t="s">
        <v>323</v>
      </c>
      <c r="D59" s="236"/>
    </row>
    <row r="60" spans="1:4" x14ac:dyDescent="0.25">
      <c r="A60" s="242" t="s">
        <v>324</v>
      </c>
      <c r="B60" s="246">
        <v>1</v>
      </c>
      <c r="C60" s="242" t="s">
        <v>325</v>
      </c>
      <c r="D60" s="236"/>
    </row>
    <row r="61" spans="1:4" x14ac:dyDescent="0.25">
      <c r="A61" s="242" t="s">
        <v>60</v>
      </c>
      <c r="B61" s="246">
        <v>1</v>
      </c>
      <c r="C61" s="242" t="s">
        <v>326</v>
      </c>
      <c r="D61" s="236"/>
    </row>
    <row r="62" spans="1:4" x14ac:dyDescent="0.25">
      <c r="A62" s="242" t="s">
        <v>61</v>
      </c>
      <c r="B62" s="246">
        <v>1</v>
      </c>
      <c r="C62" s="242" t="s">
        <v>327</v>
      </c>
      <c r="D62" s="236"/>
    </row>
    <row r="63" spans="1:4" x14ac:dyDescent="0.25">
      <c r="A63" s="242" t="s">
        <v>62</v>
      </c>
      <c r="B63" s="246">
        <v>1</v>
      </c>
      <c r="C63" s="242" t="s">
        <v>328</v>
      </c>
      <c r="D63" s="236"/>
    </row>
    <row r="64" spans="1:4" x14ac:dyDescent="0.25">
      <c r="A64" s="242" t="s">
        <v>63</v>
      </c>
      <c r="B64" s="246">
        <v>1</v>
      </c>
      <c r="C64" s="242" t="s">
        <v>329</v>
      </c>
      <c r="D64" s="236"/>
    </row>
    <row r="65" spans="1:4" x14ac:dyDescent="0.25">
      <c r="A65" s="242" t="s">
        <v>64</v>
      </c>
      <c r="B65" s="246">
        <v>1</v>
      </c>
      <c r="C65" s="242" t="s">
        <v>330</v>
      </c>
      <c r="D65" s="236"/>
    </row>
    <row r="66" spans="1:4" x14ac:dyDescent="0.25">
      <c r="A66" s="242" t="s">
        <v>65</v>
      </c>
      <c r="B66" s="246">
        <v>1</v>
      </c>
      <c r="C66" s="242" t="s">
        <v>331</v>
      </c>
      <c r="D66" s="236"/>
    </row>
    <row r="67" spans="1:4" x14ac:dyDescent="0.25">
      <c r="A67" s="242" t="s">
        <v>66</v>
      </c>
      <c r="B67" s="246">
        <v>12</v>
      </c>
      <c r="C67" s="242" t="s">
        <v>332</v>
      </c>
      <c r="D67" s="236"/>
    </row>
    <row r="68" spans="1:4" x14ac:dyDescent="0.25">
      <c r="A68" s="242" t="s">
        <v>67</v>
      </c>
      <c r="B68" s="246">
        <v>80</v>
      </c>
      <c r="C68" s="242" t="s">
        <v>333</v>
      </c>
      <c r="D68" s="236"/>
    </row>
    <row r="69" spans="1:4" x14ac:dyDescent="0.25">
      <c r="A69" s="242" t="s">
        <v>68</v>
      </c>
      <c r="B69" s="246">
        <v>16</v>
      </c>
      <c r="C69" s="242" t="s">
        <v>334</v>
      </c>
      <c r="D69" s="236"/>
    </row>
    <row r="70" spans="1:4" x14ac:dyDescent="0.25">
      <c r="A70" s="242" t="s">
        <v>69</v>
      </c>
      <c r="B70" s="246">
        <v>2</v>
      </c>
      <c r="C70" s="242" t="s">
        <v>282</v>
      </c>
      <c r="D70" s="236"/>
    </row>
    <row r="71" spans="1:4" x14ac:dyDescent="0.25">
      <c r="A71" s="242" t="s">
        <v>70</v>
      </c>
      <c r="B71" s="246">
        <v>1</v>
      </c>
      <c r="C71" s="242" t="s">
        <v>282</v>
      </c>
      <c r="D71" s="236"/>
    </row>
    <row r="72" spans="1:4" x14ac:dyDescent="0.25">
      <c r="A72" s="242" t="s">
        <v>71</v>
      </c>
      <c r="B72" s="246">
        <v>1</v>
      </c>
      <c r="C72" s="242" t="s">
        <v>335</v>
      </c>
      <c r="D72" s="236"/>
    </row>
    <row r="73" spans="1:4" x14ac:dyDescent="0.25">
      <c r="A73" s="242" t="s">
        <v>72</v>
      </c>
      <c r="B73" s="246">
        <v>1</v>
      </c>
      <c r="C73" s="242" t="s">
        <v>282</v>
      </c>
      <c r="D73" s="236"/>
    </row>
    <row r="74" spans="1:4" x14ac:dyDescent="0.25">
      <c r="A74" s="242" t="s">
        <v>73</v>
      </c>
      <c r="B74" s="246">
        <v>1</v>
      </c>
      <c r="C74" s="242" t="s">
        <v>336</v>
      </c>
      <c r="D74" s="236"/>
    </row>
    <row r="75" spans="1:4" x14ac:dyDescent="0.25">
      <c r="A75" s="242" t="s">
        <v>74</v>
      </c>
      <c r="B75" s="246">
        <v>1</v>
      </c>
      <c r="C75" s="242" t="s">
        <v>337</v>
      </c>
      <c r="D75" s="236"/>
    </row>
    <row r="76" spans="1:4" x14ac:dyDescent="0.25">
      <c r="A76" s="242" t="s">
        <v>75</v>
      </c>
      <c r="B76" s="246">
        <v>1</v>
      </c>
      <c r="C76" s="242" t="s">
        <v>325</v>
      </c>
      <c r="D76" s="236"/>
    </row>
    <row r="77" spans="1:4" x14ac:dyDescent="0.25">
      <c r="A77" s="242" t="s">
        <v>76</v>
      </c>
      <c r="B77" s="246">
        <v>1</v>
      </c>
      <c r="C77" s="242" t="s">
        <v>282</v>
      </c>
      <c r="D77" s="236"/>
    </row>
    <row r="78" spans="1:4" x14ac:dyDescent="0.25">
      <c r="A78" s="242" t="s">
        <v>77</v>
      </c>
      <c r="B78" s="246">
        <v>20</v>
      </c>
      <c r="C78" s="242" t="s">
        <v>282</v>
      </c>
      <c r="D78" s="236"/>
    </row>
    <row r="79" spans="1:4" x14ac:dyDescent="0.25">
      <c r="A79" s="242" t="s">
        <v>338</v>
      </c>
      <c r="B79" s="246">
        <v>1</v>
      </c>
      <c r="C79" s="242" t="s">
        <v>339</v>
      </c>
      <c r="D79" s="236"/>
    </row>
    <row r="80" spans="1:4" x14ac:dyDescent="0.25">
      <c r="A80" s="242" t="s">
        <v>79</v>
      </c>
      <c r="B80" s="246">
        <v>1</v>
      </c>
      <c r="C80" s="242" t="s">
        <v>340</v>
      </c>
      <c r="D80" s="236"/>
    </row>
    <row r="81" spans="1:4" x14ac:dyDescent="0.25">
      <c r="A81" s="242" t="s">
        <v>80</v>
      </c>
      <c r="B81" s="246">
        <v>4</v>
      </c>
      <c r="C81" s="242" t="s">
        <v>341</v>
      </c>
      <c r="D81" s="236"/>
    </row>
    <row r="82" spans="1:4" x14ac:dyDescent="0.25">
      <c r="A82" s="242" t="s">
        <v>81</v>
      </c>
      <c r="B82" s="246">
        <v>10</v>
      </c>
      <c r="C82" s="242" t="s">
        <v>333</v>
      </c>
      <c r="D82" s="236"/>
    </row>
    <row r="83" spans="1:4" x14ac:dyDescent="0.25">
      <c r="A83" s="242" t="s">
        <v>82</v>
      </c>
      <c r="B83" s="246">
        <v>4</v>
      </c>
      <c r="C83" s="242" t="s">
        <v>328</v>
      </c>
      <c r="D83" s="236"/>
    </row>
    <row r="84" spans="1:4" x14ac:dyDescent="0.25">
      <c r="A84" s="242" t="s">
        <v>118</v>
      </c>
      <c r="B84" s="236">
        <v>2</v>
      </c>
      <c r="C84" s="236" t="s">
        <v>342</v>
      </c>
      <c r="D84" s="236"/>
    </row>
    <row r="85" spans="1:4" x14ac:dyDescent="0.25">
      <c r="A85" s="236"/>
      <c r="B85" s="236"/>
      <c r="C85" s="236"/>
      <c r="D85" s="236"/>
    </row>
    <row r="86" spans="1:4" x14ac:dyDescent="0.25">
      <c r="A86" s="242" t="s">
        <v>343</v>
      </c>
      <c r="B86" s="237">
        <v>6</v>
      </c>
      <c r="C86" s="240"/>
      <c r="D86" s="236"/>
    </row>
    <row r="87" spans="1:4" x14ac:dyDescent="0.25">
      <c r="A87" s="242" t="s">
        <v>344</v>
      </c>
      <c r="B87" s="237">
        <v>4</v>
      </c>
      <c r="C87" s="236"/>
      <c r="D87" s="236"/>
    </row>
    <row r="88" spans="1:4" x14ac:dyDescent="0.25">
      <c r="A88" s="242" t="s">
        <v>345</v>
      </c>
      <c r="B88" s="237">
        <v>1</v>
      </c>
      <c r="C88" s="240"/>
      <c r="D88" s="236"/>
    </row>
    <row r="89" spans="1:4" x14ac:dyDescent="0.25">
      <c r="A89" s="242" t="s">
        <v>346</v>
      </c>
      <c r="B89" s="237">
        <v>9</v>
      </c>
      <c r="C89" s="240" t="s">
        <v>347</v>
      </c>
      <c r="D89" s="236"/>
    </row>
  </sheetData>
  <mergeCells count="3">
    <mergeCell ref="A54:A55"/>
    <mergeCell ref="C54:C55"/>
    <mergeCell ref="D54:D5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 - Aplic</vt:lpstr>
      <vt:lpstr>B - AEE</vt:lpstr>
      <vt:lpstr>C - Corr</vt:lpstr>
      <vt:lpstr>D - ACP</vt:lpstr>
      <vt:lpstr>Métricas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José Augusto de Souza</dc:creator>
  <cp:lastModifiedBy>Marcelo José Augusto de Souza</cp:lastModifiedBy>
  <dcterms:created xsi:type="dcterms:W3CDTF">2024-03-15T12:35:54Z</dcterms:created>
  <dcterms:modified xsi:type="dcterms:W3CDTF">2024-03-15T14:32:41Z</dcterms:modified>
</cp:coreProperties>
</file>