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gor.almeida\Desktop\"/>
    </mc:Choice>
  </mc:AlternateContent>
  <xr:revisionPtr revIDLastSave="0" documentId="13_ncr:1_{5239C8C4-5A71-4DA9-A09A-764D4C6E00D8}" xr6:coauthVersionLast="47" xr6:coauthVersionMax="47" xr10:uidLastSave="{00000000-0000-0000-0000-000000000000}"/>
  <bookViews>
    <workbookView xWindow="23880" yWindow="-2760" windowWidth="29040" windowHeight="15720" firstSheet="1" activeTab="1" xr2:uid="{B80DDA7D-DDCA-4E41-87CB-7A640DC3982B}"/>
  </bookViews>
  <sheets>
    <sheet name="Planilha Reajuste" sheetId="7" state="hidden" r:id="rId1"/>
    <sheet name="A - Aplic" sheetId="1" r:id="rId2"/>
    <sheet name="B - AEE" sheetId="3" r:id="rId3"/>
    <sheet name="C - Corr" sheetId="4" r:id="rId4"/>
    <sheet name="D - Covid" sheetId="5" state="hidden" r:id="rId5"/>
    <sheet name="Cronograma de desembolso" sheetId="10" state="hidden" r:id="rId6"/>
    <sheet name="Série Histórica IPCA" sheetId="8" state="hidden" r:id="rId7"/>
    <sheet name="D - ACP" sheetId="9" r:id="rId8"/>
    <sheet name="Métricas" sheetId="6" r:id="rId9"/>
  </sheets>
  <definedNames>
    <definedName name="_xlnm._FilterDatabase" localSheetId="1" hidden="1">'A - Aplic'!$A$6:$I$166</definedName>
    <definedName name="_msoanchor_1">#REF!</definedName>
    <definedName name="_msoanchor_2">#REF!</definedName>
    <definedName name="_msoanchor_3">#REF!</definedName>
    <definedName name="_msoanchor_4">#REF!</definedName>
    <definedName name="_msoanchor_6">#REF!</definedName>
    <definedName name="_xlnm.Print_Area" localSheetId="1">'A - Aplic'!$A:$I</definedName>
    <definedName name="_xlnm.Print_Area" localSheetId="2">'B - AEE'!$A$1:$I$61</definedName>
    <definedName name="_xlnm.Print_Area" localSheetId="3">'C - Corr'!$A$1:$I$31</definedName>
    <definedName name="_xlnm.Print_Area" localSheetId="4">'D - Covid'!$A$1:$I$72</definedName>
    <definedName name="_xlnm.Print_Area" localSheetId="8">Métricas!$A$2:$D$51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9" l="1"/>
  <c r="M20" i="9"/>
  <c r="O20" i="9"/>
  <c r="Q20" i="9"/>
  <c r="S20" i="9"/>
  <c r="U20" i="9"/>
  <c r="W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I20" i="9" s="1"/>
  <c r="AQ20" i="9"/>
  <c r="AR20" i="9"/>
  <c r="AS20" i="9"/>
  <c r="AT20" i="9"/>
  <c r="AU20" i="9"/>
  <c r="AV20" i="9"/>
  <c r="AW20" i="9"/>
  <c r="AP27" i="9"/>
  <c r="AK27" i="9"/>
  <c r="AI27" i="9"/>
  <c r="AG27" i="9"/>
  <c r="AD27" i="9"/>
  <c r="AB27" i="9"/>
  <c r="Z27" i="9"/>
  <c r="E27" i="9"/>
  <c r="Y27" i="9" l="1"/>
  <c r="W27" i="9"/>
  <c r="U27" i="9"/>
  <c r="S27" i="9"/>
  <c r="Q27" i="9"/>
  <c r="O27" i="9"/>
  <c r="M27" i="9"/>
  <c r="I27" i="9"/>
  <c r="AA27" i="9"/>
  <c r="AC27" i="9"/>
  <c r="AE27" i="9"/>
  <c r="AH27" i="9"/>
  <c r="AJ27" i="9"/>
  <c r="AL27" i="9"/>
  <c r="AR27" i="9"/>
  <c r="AQ27" i="9"/>
  <c r="AP49" i="9"/>
  <c r="AP48" i="9"/>
  <c r="AP47" i="9"/>
  <c r="AP46" i="9"/>
  <c r="AP45" i="9"/>
  <c r="AP39" i="9"/>
  <c r="AP38" i="9"/>
  <c r="AP37" i="9"/>
  <c r="AP36" i="9"/>
  <c r="AP35" i="9"/>
  <c r="AP9" i="9"/>
  <c r="AP10" i="9"/>
  <c r="AP11" i="9"/>
  <c r="AP12" i="9"/>
  <c r="AP13" i="9"/>
  <c r="AP14" i="9"/>
  <c r="AP15" i="9"/>
  <c r="AP16" i="9"/>
  <c r="AP17" i="9"/>
  <c r="AP18" i="9"/>
  <c r="AP19" i="9"/>
  <c r="AP22" i="9"/>
  <c r="AP23" i="9"/>
  <c r="AP21" i="9"/>
  <c r="AP24" i="9"/>
  <c r="AP25" i="9"/>
  <c r="AP26" i="9"/>
  <c r="AP28" i="9"/>
  <c r="AP29" i="9"/>
  <c r="AP8" i="9"/>
  <c r="AK49" i="9"/>
  <c r="AK48" i="9"/>
  <c r="AK47" i="9"/>
  <c r="AK46" i="9"/>
  <c r="AK45" i="9"/>
  <c r="AK39" i="9"/>
  <c r="AK38" i="9"/>
  <c r="AK37" i="9"/>
  <c r="AK36" i="9"/>
  <c r="AK35" i="9"/>
  <c r="AK9" i="9"/>
  <c r="AK10" i="9"/>
  <c r="AK11" i="9"/>
  <c r="AK12" i="9"/>
  <c r="AK13" i="9"/>
  <c r="AK14" i="9"/>
  <c r="AK15" i="9"/>
  <c r="AK16" i="9"/>
  <c r="AK17" i="9"/>
  <c r="AK18" i="9"/>
  <c r="AK19" i="9"/>
  <c r="AK22" i="9"/>
  <c r="AK23" i="9"/>
  <c r="AK21" i="9"/>
  <c r="AK24" i="9"/>
  <c r="AK25" i="9"/>
  <c r="AK26" i="9"/>
  <c r="AK28" i="9"/>
  <c r="AK29" i="9"/>
  <c r="AK8" i="9"/>
  <c r="AI49" i="9"/>
  <c r="AI48" i="9"/>
  <c r="AI47" i="9"/>
  <c r="AI46" i="9"/>
  <c r="AI45" i="9"/>
  <c r="AI39" i="9"/>
  <c r="AI38" i="9"/>
  <c r="AI37" i="9"/>
  <c r="AI36" i="9"/>
  <c r="AI35" i="9"/>
  <c r="AI9" i="9"/>
  <c r="AI10" i="9"/>
  <c r="AI11" i="9"/>
  <c r="AI12" i="9"/>
  <c r="AI13" i="9"/>
  <c r="AI14" i="9"/>
  <c r="AI15" i="9"/>
  <c r="AI16" i="9"/>
  <c r="AI17" i="9"/>
  <c r="AI18" i="9"/>
  <c r="AI19" i="9"/>
  <c r="AI22" i="9"/>
  <c r="AI23" i="9"/>
  <c r="AI21" i="9"/>
  <c r="AI24" i="9"/>
  <c r="AI25" i="9"/>
  <c r="AI26" i="9"/>
  <c r="AI28" i="9"/>
  <c r="AI29" i="9"/>
  <c r="AI8" i="9"/>
  <c r="AG49" i="9"/>
  <c r="AG48" i="9"/>
  <c r="AG47" i="9"/>
  <c r="AG46" i="9"/>
  <c r="AG45" i="9"/>
  <c r="AG39" i="9"/>
  <c r="AG38" i="9"/>
  <c r="AG37" i="9"/>
  <c r="AG36" i="9"/>
  <c r="AG35" i="9"/>
  <c r="AG9" i="9"/>
  <c r="AG10" i="9"/>
  <c r="AG11" i="9"/>
  <c r="AG12" i="9"/>
  <c r="AG13" i="9"/>
  <c r="AG14" i="9"/>
  <c r="AG15" i="9"/>
  <c r="AG16" i="9"/>
  <c r="AG17" i="9"/>
  <c r="AG18" i="9"/>
  <c r="AG19" i="9"/>
  <c r="AG22" i="9"/>
  <c r="AG23" i="9"/>
  <c r="AG21" i="9"/>
  <c r="AG24" i="9"/>
  <c r="AG25" i="9"/>
  <c r="AG26" i="9"/>
  <c r="AG28" i="9"/>
  <c r="AG29" i="9"/>
  <c r="AG8" i="9"/>
  <c r="AD49" i="9"/>
  <c r="AD48" i="9"/>
  <c r="AD47" i="9"/>
  <c r="AD46" i="9"/>
  <c r="AD45" i="9"/>
  <c r="AD36" i="9"/>
  <c r="AD37" i="9"/>
  <c r="AD38" i="9"/>
  <c r="AD39" i="9"/>
  <c r="AD35" i="9"/>
  <c r="AD9" i="9"/>
  <c r="AD10" i="9"/>
  <c r="AD11" i="9"/>
  <c r="AD12" i="9"/>
  <c r="AD13" i="9"/>
  <c r="AD14" i="9"/>
  <c r="AD15" i="9"/>
  <c r="AD16" i="9"/>
  <c r="AD17" i="9"/>
  <c r="AD18" i="9"/>
  <c r="AD19" i="9"/>
  <c r="AD22" i="9"/>
  <c r="AD23" i="9"/>
  <c r="AD21" i="9"/>
  <c r="AD24" i="9"/>
  <c r="AD25" i="9"/>
  <c r="AD26" i="9"/>
  <c r="AD28" i="9"/>
  <c r="AD29" i="9"/>
  <c r="AD8" i="9"/>
  <c r="AB49" i="9"/>
  <c r="AB48" i="9"/>
  <c r="AB47" i="9"/>
  <c r="AB46" i="9"/>
  <c r="AB45" i="9"/>
  <c r="AB39" i="9"/>
  <c r="AB38" i="9"/>
  <c r="AB37" i="9"/>
  <c r="AB36" i="9"/>
  <c r="AB35" i="9"/>
  <c r="AB9" i="9"/>
  <c r="AB10" i="9"/>
  <c r="AB11" i="9"/>
  <c r="AB12" i="9"/>
  <c r="AB13" i="9"/>
  <c r="AB14" i="9"/>
  <c r="AB15" i="9"/>
  <c r="AB16" i="9"/>
  <c r="AB17" i="9"/>
  <c r="AB18" i="9"/>
  <c r="AB19" i="9"/>
  <c r="AB22" i="9"/>
  <c r="AB23" i="9"/>
  <c r="AB21" i="9"/>
  <c r="AB24" i="9"/>
  <c r="AB25" i="9"/>
  <c r="AB26" i="9"/>
  <c r="AB28" i="9"/>
  <c r="AB29" i="9"/>
  <c r="AB8" i="9"/>
  <c r="Z49" i="9"/>
  <c r="Z48" i="9"/>
  <c r="Z47" i="9"/>
  <c r="Z46" i="9"/>
  <c r="Z45" i="9"/>
  <c r="Z39" i="9"/>
  <c r="Z38" i="9"/>
  <c r="Z37" i="9"/>
  <c r="Z36" i="9"/>
  <c r="Z35" i="9"/>
  <c r="Z9" i="9"/>
  <c r="Z10" i="9"/>
  <c r="Z11" i="9"/>
  <c r="Z12" i="9"/>
  <c r="Z13" i="9"/>
  <c r="Z14" i="9"/>
  <c r="Z15" i="9"/>
  <c r="Z16" i="9"/>
  <c r="Z17" i="9"/>
  <c r="Z18" i="9"/>
  <c r="Z19" i="9"/>
  <c r="Z22" i="9"/>
  <c r="Z23" i="9"/>
  <c r="Z21" i="9"/>
  <c r="Z24" i="9"/>
  <c r="Z25" i="9"/>
  <c r="Z26" i="9"/>
  <c r="Z28" i="9"/>
  <c r="Z29" i="9"/>
  <c r="Z8" i="9"/>
  <c r="AS27" i="9" l="1"/>
  <c r="AT27" i="9" s="1"/>
  <c r="AM27" i="9"/>
  <c r="AN27" i="9"/>
  <c r="AF27" i="9"/>
  <c r="AU27" i="9" l="1"/>
  <c r="AO27" i="9"/>
  <c r="AV27" i="9" l="1"/>
  <c r="AW27" i="9" s="1"/>
  <c r="AR8" i="9" l="1"/>
  <c r="AR9" i="9"/>
  <c r="AR10" i="9"/>
  <c r="AS10" i="9" s="1"/>
  <c r="AR11" i="9"/>
  <c r="AS11" i="9" s="1"/>
  <c r="E8" i="9"/>
  <c r="AR49" i="9"/>
  <c r="AR47" i="9"/>
  <c r="AR46" i="9"/>
  <c r="AR45" i="9"/>
  <c r="AR39" i="9"/>
  <c r="AR38" i="9"/>
  <c r="AR37" i="9"/>
  <c r="AS37" i="9" s="1"/>
  <c r="AR36" i="9"/>
  <c r="AR35" i="9"/>
  <c r="AR29" i="9"/>
  <c r="AR28" i="9"/>
  <c r="AS28" i="9" s="1"/>
  <c r="AR25" i="9"/>
  <c r="AR21" i="9"/>
  <c r="AS21" i="9" s="1"/>
  <c r="AR22" i="9"/>
  <c r="AR19" i="9"/>
  <c r="AS19" i="9" s="1"/>
  <c r="AR16" i="9"/>
  <c r="AS16" i="9" s="1"/>
  <c r="AR13" i="9"/>
  <c r="AR12" i="9"/>
  <c r="W8" i="9" l="1"/>
  <c r="AA8" i="9"/>
  <c r="S8" i="9"/>
  <c r="I8" i="9"/>
  <c r="U8" i="9"/>
  <c r="Y8" i="9"/>
  <c r="AC8" i="9"/>
  <c r="K8" i="9"/>
  <c r="AE48" i="9"/>
  <c r="AN48" i="9" s="1"/>
  <c r="M8" i="9"/>
  <c r="AH8" i="9"/>
  <c r="O8" i="9"/>
  <c r="AJ8" i="9"/>
  <c r="Q8" i="9"/>
  <c r="AE37" i="9"/>
  <c r="AN37" i="9" s="1"/>
  <c r="AU37" i="9" s="1"/>
  <c r="AV37" i="9" s="1"/>
  <c r="AL10" i="9"/>
  <c r="AM10" i="9" s="1"/>
  <c r="AL9" i="9"/>
  <c r="AM9" i="9" s="1"/>
  <c r="AE8" i="9"/>
  <c r="AN8" i="9" s="1"/>
  <c r="AS8" i="9" s="1"/>
  <c r="AT8" i="9" s="1"/>
  <c r="AL11" i="9"/>
  <c r="AM11" i="9" s="1"/>
  <c r="AE9" i="9"/>
  <c r="AF9" i="9" s="1"/>
  <c r="AL8" i="9"/>
  <c r="AQ8" i="9"/>
  <c r="AE49" i="9"/>
  <c r="AN49" i="9" s="1"/>
  <c r="AS49" i="9" s="1"/>
  <c r="AE22" i="9"/>
  <c r="AE10" i="9"/>
  <c r="AE11" i="9"/>
  <c r="AS9" i="9"/>
  <c r="AE45" i="9"/>
  <c r="AF45" i="9" s="1"/>
  <c r="AL36" i="9"/>
  <c r="AM36" i="9" s="1"/>
  <c r="AL46" i="9"/>
  <c r="AM46" i="9" s="1"/>
  <c r="AL48" i="9"/>
  <c r="AE14" i="9"/>
  <c r="AL45" i="9"/>
  <c r="AM45" i="9" s="1"/>
  <c r="AE21" i="9"/>
  <c r="AE24" i="9"/>
  <c r="AN24" i="9" s="1"/>
  <c r="AE26" i="9"/>
  <c r="AE29" i="9"/>
  <c r="AF29" i="9" s="1"/>
  <c r="AL47" i="9"/>
  <c r="AL37" i="9"/>
  <c r="AL49" i="9"/>
  <c r="AE35" i="9"/>
  <c r="AN35" i="9" s="1"/>
  <c r="AU35" i="9" s="1"/>
  <c r="AV35" i="9" s="1"/>
  <c r="AE36" i="9"/>
  <c r="AN36" i="9" s="1"/>
  <c r="AU36" i="9" s="1"/>
  <c r="AV36" i="9" s="1"/>
  <c r="AL35" i="9"/>
  <c r="AM35" i="9" s="1"/>
  <c r="AL12" i="9"/>
  <c r="AE23" i="9"/>
  <c r="AN23" i="9" s="1"/>
  <c r="AE28" i="9"/>
  <c r="AF28" i="9" s="1"/>
  <c r="AL38" i="9"/>
  <c r="AM38" i="9" s="1"/>
  <c r="AE39" i="9"/>
  <c r="AN39" i="9" s="1"/>
  <c r="AE25" i="9"/>
  <c r="AE46" i="9"/>
  <c r="AN46" i="9" s="1"/>
  <c r="AS46" i="9" s="1"/>
  <c r="AE12" i="9"/>
  <c r="AN12" i="9" s="1"/>
  <c r="AE38" i="9"/>
  <c r="AF38" i="9" s="1"/>
  <c r="AE13" i="9"/>
  <c r="AL39" i="9"/>
  <c r="AR23" i="9"/>
  <c r="AR26" i="9"/>
  <c r="AE47" i="9"/>
  <c r="AN47" i="9" s="1"/>
  <c r="AL14" i="9"/>
  <c r="AR14" i="9"/>
  <c r="AS14" i="9" s="1"/>
  <c r="AL13" i="9"/>
  <c r="AM13" i="9" s="1"/>
  <c r="AE17" i="9"/>
  <c r="AR17" i="9"/>
  <c r="AS17" i="9" s="1"/>
  <c r="AL17" i="9"/>
  <c r="AM17" i="9" s="1"/>
  <c r="AE16" i="9"/>
  <c r="AN16" i="9" s="1"/>
  <c r="AE15" i="9"/>
  <c r="AN15" i="9" s="1"/>
  <c r="AL19" i="9"/>
  <c r="AM19" i="9" s="1"/>
  <c r="AL22" i="9"/>
  <c r="AL23" i="9"/>
  <c r="AL28" i="9"/>
  <c r="AL24" i="9"/>
  <c r="AL25" i="9"/>
  <c r="AL26" i="9"/>
  <c r="AM26" i="9" s="1"/>
  <c r="AL29" i="9"/>
  <c r="AM29" i="9" s="1"/>
  <c r="AL16" i="9"/>
  <c r="AL15" i="9"/>
  <c r="AS47" i="9"/>
  <c r="AS45" i="9"/>
  <c r="AR48" i="9"/>
  <c r="AS38" i="9"/>
  <c r="AS35" i="9"/>
  <c r="AS39" i="9"/>
  <c r="AS36" i="9"/>
  <c r="AS12" i="9"/>
  <c r="AR24" i="9"/>
  <c r="AR18" i="9"/>
  <c r="AF14" i="9"/>
  <c r="AS29" i="9"/>
  <c r="AL18" i="9"/>
  <c r="AR15" i="9"/>
  <c r="AE19" i="9"/>
  <c r="AN19" i="9" s="1"/>
  <c r="AL21" i="9"/>
  <c r="AE18" i="9"/>
  <c r="AN18" i="9" s="1"/>
  <c r="AF37" i="9" l="1"/>
  <c r="AN22" i="9"/>
  <c r="AN25" i="9"/>
  <c r="AN26" i="9"/>
  <c r="AU26" i="9" s="1"/>
  <c r="AF17" i="9"/>
  <c r="AN17" i="9"/>
  <c r="AF21" i="9"/>
  <c r="AN21" i="9"/>
  <c r="AU21" i="9" s="1"/>
  <c r="AF10" i="9"/>
  <c r="AN10" i="9"/>
  <c r="AU10" i="9" s="1"/>
  <c r="AF13" i="9"/>
  <c r="AN13" i="9"/>
  <c r="AS13" i="9" s="1"/>
  <c r="AN14" i="9"/>
  <c r="AU14" i="9" s="1"/>
  <c r="AF11" i="9"/>
  <c r="AN11" i="9"/>
  <c r="AU11" i="9" s="1"/>
  <c r="AM37" i="9"/>
  <c r="AM8" i="9"/>
  <c r="AF49" i="9"/>
  <c r="AF48" i="9"/>
  <c r="AF8" i="9"/>
  <c r="AM48" i="9"/>
  <c r="AN38" i="9"/>
  <c r="AU38" i="9" s="1"/>
  <c r="AF22" i="9"/>
  <c r="AF24" i="9"/>
  <c r="AN9" i="9"/>
  <c r="AU9" i="9" s="1"/>
  <c r="AM12" i="9"/>
  <c r="AO8" i="9"/>
  <c r="AU8" i="9"/>
  <c r="AF35" i="9"/>
  <c r="AF25" i="9"/>
  <c r="AM28" i="9"/>
  <c r="AM39" i="9"/>
  <c r="AN28" i="9"/>
  <c r="AU28" i="9" s="1"/>
  <c r="AF36" i="9"/>
  <c r="AN29" i="9"/>
  <c r="AU29" i="9" s="1"/>
  <c r="AN45" i="9"/>
  <c r="AU45" i="9" s="1"/>
  <c r="AF26" i="9"/>
  <c r="AM14" i="9"/>
  <c r="AF16" i="9"/>
  <c r="AU13" i="9"/>
  <c r="AM47" i="9"/>
  <c r="AM49" i="9"/>
  <c r="AF47" i="9"/>
  <c r="AF12" i="9"/>
  <c r="AM23" i="9"/>
  <c r="AM24" i="9"/>
  <c r="AM25" i="9"/>
  <c r="AS23" i="9"/>
  <c r="AM22" i="9"/>
  <c r="AF23" i="9"/>
  <c r="AF39" i="9"/>
  <c r="AM16" i="9"/>
  <c r="AF46" i="9"/>
  <c r="AF15" i="9"/>
  <c r="AM15" i="9"/>
  <c r="AU48" i="9"/>
  <c r="AV48" i="9" s="1"/>
  <c r="AU46" i="9"/>
  <c r="AU47" i="9"/>
  <c r="AU49" i="9"/>
  <c r="AS48" i="9"/>
  <c r="AU39" i="9"/>
  <c r="AF19" i="9"/>
  <c r="AS18" i="9"/>
  <c r="AM21" i="9"/>
  <c r="AU24" i="9"/>
  <c r="AV24" i="9" s="1"/>
  <c r="AU15" i="9"/>
  <c r="AV15" i="9" s="1"/>
  <c r="AU12" i="9"/>
  <c r="AM18" i="9"/>
  <c r="AU16" i="9"/>
  <c r="AS15" i="9"/>
  <c r="AS24" i="9"/>
  <c r="AF18" i="9"/>
  <c r="AU25" i="9" l="1"/>
  <c r="AS25" i="9"/>
  <c r="AS26" i="9"/>
  <c r="AU22" i="9"/>
  <c r="AS22" i="9"/>
  <c r="AV26" i="9"/>
  <c r="AV14" i="9"/>
  <c r="AV25" i="9"/>
  <c r="AV22" i="9"/>
  <c r="AV8" i="9"/>
  <c r="AW8" i="9" s="1"/>
  <c r="AV9" i="9"/>
  <c r="AV11" i="9"/>
  <c r="AV10" i="9"/>
  <c r="AU23" i="9"/>
  <c r="AU17" i="9"/>
  <c r="AV45" i="9"/>
  <c r="AV49" i="9"/>
  <c r="AV47" i="9"/>
  <c r="AV46" i="9"/>
  <c r="AV38" i="9"/>
  <c r="AV39" i="9"/>
  <c r="AV28" i="9"/>
  <c r="AU19" i="9"/>
  <c r="AV29" i="9"/>
  <c r="AV12" i="9"/>
  <c r="AV16" i="9"/>
  <c r="AU18" i="9"/>
  <c r="AV21" i="9"/>
  <c r="AV13" i="9"/>
  <c r="AV23" i="9" l="1"/>
  <c r="AV17" i="9"/>
  <c r="AV19" i="9"/>
  <c r="AV18" i="9"/>
  <c r="E162" i="1" l="1"/>
  <c r="D21" i="4"/>
  <c r="E21" i="4" s="1"/>
  <c r="E104" i="1"/>
  <c r="E105" i="1"/>
  <c r="E106" i="1"/>
  <c r="E107" i="1"/>
  <c r="E108" i="1"/>
  <c r="E110" i="1"/>
  <c r="E113" i="1"/>
  <c r="E114" i="1"/>
  <c r="E116" i="1"/>
  <c r="E117" i="1"/>
  <c r="E118" i="1"/>
  <c r="E91" i="1"/>
  <c r="E62" i="1"/>
  <c r="C59" i="3"/>
  <c r="D37" i="3" s="1"/>
  <c r="E37" i="3" s="1"/>
  <c r="C58" i="3"/>
  <c r="C57" i="3"/>
  <c r="D7" i="3" s="1"/>
  <c r="E7" i="3" s="1"/>
  <c r="D139" i="1"/>
  <c r="D145" i="1" s="1"/>
  <c r="E145" i="1" s="1"/>
  <c r="D138" i="1"/>
  <c r="E138" i="1" s="1"/>
  <c r="E28" i="9"/>
  <c r="D136" i="1"/>
  <c r="E136" i="1" s="1"/>
  <c r="D143" i="1"/>
  <c r="E143" i="1" s="1"/>
  <c r="E21" i="3"/>
  <c r="E22" i="3"/>
  <c r="E24" i="3"/>
  <c r="E25" i="3"/>
  <c r="D137" i="1"/>
  <c r="E137" i="1" s="1"/>
  <c r="D23" i="3"/>
  <c r="E23" i="3" s="1"/>
  <c r="D20" i="3"/>
  <c r="E20" i="3" s="1"/>
  <c r="E70" i="1"/>
  <c r="E72" i="1"/>
  <c r="E64" i="1"/>
  <c r="E53" i="1"/>
  <c r="E71" i="1"/>
  <c r="E67" i="1"/>
  <c r="E65" i="1"/>
  <c r="E57" i="1"/>
  <c r="E77" i="1"/>
  <c r="I49" i="1"/>
  <c r="I13" i="1"/>
  <c r="E12" i="1"/>
  <c r="D121" i="1"/>
  <c r="E121" i="1" s="1"/>
  <c r="D111" i="1"/>
  <c r="D109" i="1"/>
  <c r="E109" i="1" s="1"/>
  <c r="D97" i="1"/>
  <c r="E97" i="1" s="1"/>
  <c r="I97" i="1" s="1"/>
  <c r="D94" i="1"/>
  <c r="D96" i="1" s="1"/>
  <c r="E96" i="1" s="1"/>
  <c r="D92" i="1"/>
  <c r="E92" i="1" s="1"/>
  <c r="E26" i="1"/>
  <c r="E27" i="1"/>
  <c r="E28" i="1"/>
  <c r="E29" i="1"/>
  <c r="D30" i="1"/>
  <c r="E30" i="1" s="1"/>
  <c r="D31" i="1"/>
  <c r="D33" i="1" s="1"/>
  <c r="E48" i="9"/>
  <c r="E157" i="1"/>
  <c r="D38" i="9"/>
  <c r="E38" i="9" s="1"/>
  <c r="E11" i="1"/>
  <c r="E13" i="9"/>
  <c r="E14" i="9"/>
  <c r="E15" i="9"/>
  <c r="E35" i="9"/>
  <c r="E46" i="9"/>
  <c r="E47" i="9"/>
  <c r="E45" i="9"/>
  <c r="E9" i="9"/>
  <c r="E10" i="9"/>
  <c r="E11" i="9"/>
  <c r="E12" i="9"/>
  <c r="E18" i="9"/>
  <c r="W18" i="9" s="1"/>
  <c r="E19" i="9"/>
  <c r="E23" i="9"/>
  <c r="W23" i="9" s="1"/>
  <c r="E29" i="9"/>
  <c r="E65" i="9"/>
  <c r="E59" i="9" s="1"/>
  <c r="D39" i="9" s="1"/>
  <c r="C12" i="7"/>
  <c r="C11" i="7"/>
  <c r="C9" i="7"/>
  <c r="C8" i="7"/>
  <c r="C26" i="7"/>
  <c r="C25" i="7"/>
  <c r="D144" i="1"/>
  <c r="D140" i="1"/>
  <c r="E140" i="1" s="1"/>
  <c r="B22" i="7"/>
  <c r="B24" i="7"/>
  <c r="B27" i="7"/>
  <c r="B16" i="7"/>
  <c r="B18" i="7"/>
  <c r="B19" i="7"/>
  <c r="D62" i="5"/>
  <c r="E54" i="5"/>
  <c r="E53" i="5"/>
  <c r="E52" i="5"/>
  <c r="E51" i="5"/>
  <c r="E50" i="5"/>
  <c r="E49" i="5"/>
  <c r="E48" i="5"/>
  <c r="E20" i="5"/>
  <c r="E19" i="5"/>
  <c r="E18" i="5"/>
  <c r="E11" i="5"/>
  <c r="E22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I48" i="1"/>
  <c r="E159" i="1"/>
  <c r="E158" i="1"/>
  <c r="E156" i="1"/>
  <c r="E155" i="1"/>
  <c r="E154" i="1"/>
  <c r="E153" i="1"/>
  <c r="E152" i="1"/>
  <c r="E151" i="1"/>
  <c r="E133" i="1"/>
  <c r="E132" i="1"/>
  <c r="E131" i="1"/>
  <c r="E130" i="1"/>
  <c r="E129" i="1"/>
  <c r="E128" i="1"/>
  <c r="E103" i="1"/>
  <c r="E90" i="1"/>
  <c r="E89" i="1"/>
  <c r="E88" i="1"/>
  <c r="E87" i="1"/>
  <c r="E86" i="1"/>
  <c r="E85" i="1"/>
  <c r="E84" i="1"/>
  <c r="E83" i="1"/>
  <c r="E50" i="1"/>
  <c r="E46" i="1"/>
  <c r="E45" i="1"/>
  <c r="E44" i="1"/>
  <c r="E43" i="1"/>
  <c r="E42" i="1"/>
  <c r="E41" i="1"/>
  <c r="E40" i="1"/>
  <c r="E25" i="1"/>
  <c r="E19" i="1"/>
  <c r="E10" i="1"/>
  <c r="E9" i="1"/>
  <c r="E8" i="1"/>
  <c r="E7" i="1"/>
  <c r="B33" i="7"/>
  <c r="I47" i="1"/>
  <c r="I49" i="5"/>
  <c r="I50" i="5"/>
  <c r="E10" i="5"/>
  <c r="I10" i="5"/>
  <c r="I54" i="5"/>
  <c r="E47" i="5"/>
  <c r="I47" i="5"/>
  <c r="E27" i="5"/>
  <c r="I27" i="5"/>
  <c r="E42" i="5"/>
  <c r="E44" i="5"/>
  <c r="I44" i="5"/>
  <c r="E19" i="3"/>
  <c r="E28" i="5"/>
  <c r="I28" i="5"/>
  <c r="E41" i="5"/>
  <c r="I41" i="5"/>
  <c r="E43" i="5"/>
  <c r="I43" i="5"/>
  <c r="E45" i="5"/>
  <c r="I45" i="5"/>
  <c r="I62" i="5"/>
  <c r="I61" i="5"/>
  <c r="I42" i="5"/>
  <c r="I48" i="5"/>
  <c r="I52" i="5"/>
  <c r="I53" i="5"/>
  <c r="I51" i="5"/>
  <c r="I20" i="5"/>
  <c r="I19" i="5"/>
  <c r="I18" i="5"/>
  <c r="I11" i="5"/>
  <c r="E46" i="5"/>
  <c r="I46" i="5"/>
  <c r="E62" i="5"/>
  <c r="E9" i="5"/>
  <c r="I9" i="5"/>
  <c r="E40" i="5"/>
  <c r="I40" i="5"/>
  <c r="E61" i="5"/>
  <c r="E135" i="1"/>
  <c r="I63" i="5"/>
  <c r="I21" i="5"/>
  <c r="I55" i="5"/>
  <c r="I12" i="5"/>
  <c r="E32" i="5"/>
  <c r="I32" i="5"/>
  <c r="E29" i="5"/>
  <c r="I29" i="5"/>
  <c r="J8" i="5"/>
  <c r="K62" i="5" s="1"/>
  <c r="L62" i="5" s="1"/>
  <c r="E30" i="5"/>
  <c r="I30" i="5"/>
  <c r="E33" i="5"/>
  <c r="I33" i="5"/>
  <c r="E31" i="5"/>
  <c r="I31" i="5"/>
  <c r="I34" i="5"/>
  <c r="I65" i="5"/>
  <c r="C69" i="5"/>
  <c r="C71" i="5"/>
  <c r="D32" i="1"/>
  <c r="E32" i="1" s="1"/>
  <c r="E134" i="1"/>
  <c r="E144" i="1" l="1"/>
  <c r="U29" i="9"/>
  <c r="W29" i="9"/>
  <c r="U19" i="9"/>
  <c r="W19" i="9"/>
  <c r="U12" i="9"/>
  <c r="W12" i="9"/>
  <c r="U11" i="9"/>
  <c r="W11" i="9"/>
  <c r="U10" i="9"/>
  <c r="W10" i="9"/>
  <c r="U9" i="9"/>
  <c r="W9" i="9"/>
  <c r="U45" i="9"/>
  <c r="W45" i="9"/>
  <c r="U47" i="9"/>
  <c r="W47" i="9"/>
  <c r="U46" i="9"/>
  <c r="W46" i="9"/>
  <c r="U35" i="9"/>
  <c r="W35" i="9"/>
  <c r="U15" i="9"/>
  <c r="W15" i="9"/>
  <c r="U14" i="9"/>
  <c r="W14" i="9"/>
  <c r="U13" i="9"/>
  <c r="W13" i="9"/>
  <c r="U38" i="9"/>
  <c r="W38" i="9"/>
  <c r="U48" i="9"/>
  <c r="W48" i="9"/>
  <c r="U28" i="9"/>
  <c r="W28" i="9"/>
  <c r="AW23" i="9"/>
  <c r="U23" i="9"/>
  <c r="U18" i="9"/>
  <c r="I121" i="1"/>
  <c r="I19" i="1"/>
  <c r="I132" i="1"/>
  <c r="I22" i="4"/>
  <c r="I15" i="4"/>
  <c r="I19" i="4"/>
  <c r="M11" i="9"/>
  <c r="AQ11" i="9"/>
  <c r="O11" i="9"/>
  <c r="Q11" i="9"/>
  <c r="K11" i="9"/>
  <c r="S11" i="9"/>
  <c r="Y11" i="9"/>
  <c r="AJ11" i="9"/>
  <c r="AC11" i="9"/>
  <c r="AH11" i="9"/>
  <c r="AA11" i="9"/>
  <c r="AT11" i="9"/>
  <c r="AO11" i="9"/>
  <c r="AW11" i="9"/>
  <c r="AA10" i="9"/>
  <c r="K10" i="9"/>
  <c r="M10" i="9"/>
  <c r="O10" i="9"/>
  <c r="Y10" i="9"/>
  <c r="Q10" i="9"/>
  <c r="S10" i="9"/>
  <c r="AQ10" i="9"/>
  <c r="AJ10" i="9"/>
  <c r="AT10" i="9"/>
  <c r="AH10" i="9"/>
  <c r="AC10" i="9"/>
  <c r="AO10" i="9"/>
  <c r="AW10" i="9"/>
  <c r="K9" i="9"/>
  <c r="M9" i="9"/>
  <c r="O9" i="9"/>
  <c r="Q9" i="9"/>
  <c r="S9" i="9"/>
  <c r="Y9" i="9"/>
  <c r="AA9" i="9"/>
  <c r="AQ9" i="9"/>
  <c r="AC9" i="9"/>
  <c r="AJ9" i="9"/>
  <c r="AH9" i="9"/>
  <c r="AO9" i="9"/>
  <c r="AT9" i="9"/>
  <c r="AW9" i="9"/>
  <c r="I48" i="9"/>
  <c r="S48" i="9"/>
  <c r="Q48" i="9"/>
  <c r="O48" i="9"/>
  <c r="M48" i="9"/>
  <c r="Y48" i="9"/>
  <c r="K48" i="9"/>
  <c r="AJ48" i="9"/>
  <c r="AH48" i="9"/>
  <c r="AC48" i="9"/>
  <c r="AA48" i="9"/>
  <c r="AQ48" i="9"/>
  <c r="AO48" i="9"/>
  <c r="AT48" i="9"/>
  <c r="AW48" i="9"/>
  <c r="I10" i="9"/>
  <c r="I13" i="9"/>
  <c r="S13" i="9"/>
  <c r="Q13" i="9"/>
  <c r="M13" i="9"/>
  <c r="K13" i="9"/>
  <c r="AA13" i="9"/>
  <c r="Y13" i="9"/>
  <c r="O13" i="9"/>
  <c r="AJ13" i="9"/>
  <c r="AQ13" i="9"/>
  <c r="AH13" i="9"/>
  <c r="AC13" i="9"/>
  <c r="AO13" i="9"/>
  <c r="AT13" i="9"/>
  <c r="AW13" i="9"/>
  <c r="I29" i="9"/>
  <c r="AQ29" i="9"/>
  <c r="AA29" i="9"/>
  <c r="Y29" i="9"/>
  <c r="S29" i="9"/>
  <c r="O29" i="9"/>
  <c r="Q29" i="9"/>
  <c r="M29" i="9"/>
  <c r="K29" i="9"/>
  <c r="AC29" i="9"/>
  <c r="AJ29" i="9"/>
  <c r="AH29" i="9"/>
  <c r="AT29" i="9"/>
  <c r="AO29" i="9"/>
  <c r="AW29" i="9"/>
  <c r="I45" i="9"/>
  <c r="S45" i="9"/>
  <c r="O45" i="9"/>
  <c r="Q45" i="9"/>
  <c r="M45" i="9"/>
  <c r="K45" i="9"/>
  <c r="Y45" i="9"/>
  <c r="AA45" i="9"/>
  <c r="AC45" i="9"/>
  <c r="AQ45" i="9"/>
  <c r="AJ45" i="9"/>
  <c r="AH45" i="9"/>
  <c r="AT45" i="9"/>
  <c r="AO45" i="9"/>
  <c r="AW45" i="9"/>
  <c r="I47" i="9"/>
  <c r="K47" i="9"/>
  <c r="Y47" i="9"/>
  <c r="Q47" i="9"/>
  <c r="S47" i="9"/>
  <c r="AJ47" i="9"/>
  <c r="O47" i="9"/>
  <c r="M47" i="9"/>
  <c r="AH47" i="9"/>
  <c r="AC47" i="9"/>
  <c r="AQ47" i="9"/>
  <c r="AA47" i="9"/>
  <c r="AO47" i="9"/>
  <c r="AT47" i="9"/>
  <c r="AW47" i="9"/>
  <c r="I19" i="9"/>
  <c r="AC19" i="9"/>
  <c r="K19" i="9"/>
  <c r="Y19" i="9"/>
  <c r="Q19" i="9"/>
  <c r="S19" i="9"/>
  <c r="O19" i="9"/>
  <c r="M19" i="9"/>
  <c r="AJ19" i="9"/>
  <c r="AH19" i="9"/>
  <c r="AT19" i="9"/>
  <c r="AA19" i="9"/>
  <c r="AQ19" i="9"/>
  <c r="AO19" i="9"/>
  <c r="I18" i="9"/>
  <c r="Y18" i="9"/>
  <c r="Q18" i="9"/>
  <c r="M18" i="9"/>
  <c r="O18" i="9"/>
  <c r="K18" i="9"/>
  <c r="S18" i="9"/>
  <c r="AH18" i="9"/>
  <c r="AC18" i="9"/>
  <c r="AQ18" i="9"/>
  <c r="AJ18" i="9"/>
  <c r="AA18" i="9"/>
  <c r="AO18" i="9"/>
  <c r="AT18" i="9"/>
  <c r="I12" i="9"/>
  <c r="O12" i="9"/>
  <c r="M12" i="9"/>
  <c r="K12" i="9"/>
  <c r="Y12" i="9"/>
  <c r="S12" i="9"/>
  <c r="Q12" i="9"/>
  <c r="AH12" i="9"/>
  <c r="AA12" i="9"/>
  <c r="AC12" i="9"/>
  <c r="AJ12" i="9"/>
  <c r="AQ12" i="9"/>
  <c r="AT12" i="9"/>
  <c r="AO12" i="9"/>
  <c r="AW12" i="9"/>
  <c r="I15" i="9"/>
  <c r="Q15" i="9"/>
  <c r="Y15" i="9"/>
  <c r="S15" i="9"/>
  <c r="O15" i="9"/>
  <c r="M15" i="9"/>
  <c r="K15" i="9"/>
  <c r="AQ15" i="9"/>
  <c r="AH15" i="9"/>
  <c r="AJ15" i="9"/>
  <c r="AC15" i="9"/>
  <c r="AA15" i="9"/>
  <c r="AO15" i="9"/>
  <c r="AW15" i="9"/>
  <c r="AT15" i="9"/>
  <c r="I28" i="9"/>
  <c r="K28" i="9"/>
  <c r="Y28" i="9"/>
  <c r="Q28" i="9"/>
  <c r="S28" i="9"/>
  <c r="O28" i="9"/>
  <c r="M28" i="9"/>
  <c r="AQ28" i="9"/>
  <c r="AT28" i="9"/>
  <c r="AA28" i="9"/>
  <c r="AH28" i="9"/>
  <c r="AJ28" i="9"/>
  <c r="AC28" i="9"/>
  <c r="AO28" i="9"/>
  <c r="AW28" i="9"/>
  <c r="AW18" i="9"/>
  <c r="I9" i="9"/>
  <c r="I38" i="9"/>
  <c r="AJ38" i="9"/>
  <c r="S38" i="9"/>
  <c r="O38" i="9"/>
  <c r="Q38" i="9"/>
  <c r="M38" i="9"/>
  <c r="K38" i="9"/>
  <c r="Y38" i="9"/>
  <c r="AH38" i="9"/>
  <c r="AQ38" i="9"/>
  <c r="AA38" i="9"/>
  <c r="AC38" i="9"/>
  <c r="AT38" i="9"/>
  <c r="AO38" i="9"/>
  <c r="AW38" i="9"/>
  <c r="I23" i="9"/>
  <c r="AC23" i="9"/>
  <c r="K23" i="9"/>
  <c r="Y23" i="9"/>
  <c r="S23" i="9"/>
  <c r="Q23" i="9"/>
  <c r="O23" i="9"/>
  <c r="M23" i="9"/>
  <c r="AQ23" i="9"/>
  <c r="AH23" i="9"/>
  <c r="AJ23" i="9"/>
  <c r="AA23" i="9"/>
  <c r="AO23" i="9"/>
  <c r="AT23" i="9"/>
  <c r="I46" i="9"/>
  <c r="Q46" i="9"/>
  <c r="O46" i="9"/>
  <c r="K46" i="9"/>
  <c r="AQ46" i="9"/>
  <c r="Y46" i="9"/>
  <c r="S46" i="9"/>
  <c r="M46" i="9"/>
  <c r="AC46" i="9"/>
  <c r="AT46" i="9"/>
  <c r="AH46" i="9"/>
  <c r="AJ46" i="9"/>
  <c r="AA46" i="9"/>
  <c r="AO46" i="9"/>
  <c r="AW46" i="9"/>
  <c r="AW19" i="9"/>
  <c r="I35" i="9"/>
  <c r="Y35" i="9"/>
  <c r="S35" i="9"/>
  <c r="Q35" i="9"/>
  <c r="O35" i="9"/>
  <c r="M35" i="9"/>
  <c r="AC35" i="9"/>
  <c r="K35" i="9"/>
  <c r="AJ35" i="9"/>
  <c r="AH35" i="9"/>
  <c r="AA35" i="9"/>
  <c r="AO35" i="9"/>
  <c r="AQ35" i="9"/>
  <c r="AW35" i="9"/>
  <c r="AT35" i="9"/>
  <c r="I11" i="9"/>
  <c r="I14" i="9"/>
  <c r="Y14" i="9"/>
  <c r="S14" i="9"/>
  <c r="O14" i="9"/>
  <c r="M14" i="9"/>
  <c r="K14" i="9"/>
  <c r="Q14" i="9"/>
  <c r="AC14" i="9"/>
  <c r="AQ14" i="9"/>
  <c r="AJ14" i="9"/>
  <c r="AO14" i="9"/>
  <c r="AA14" i="9"/>
  <c r="AH14" i="9"/>
  <c r="AT14" i="9"/>
  <c r="AW14" i="9"/>
  <c r="I13" i="4"/>
  <c r="I14" i="4"/>
  <c r="I8" i="4"/>
  <c r="I16" i="4"/>
  <c r="I9" i="4"/>
  <c r="I17" i="4"/>
  <c r="I10" i="4"/>
  <c r="I18" i="4"/>
  <c r="I21" i="4"/>
  <c r="E28" i="4" s="1"/>
  <c r="I11" i="4"/>
  <c r="I12" i="4"/>
  <c r="I20" i="4"/>
  <c r="I42" i="1"/>
  <c r="I8" i="1"/>
  <c r="I43" i="1"/>
  <c r="I86" i="1"/>
  <c r="I130" i="1"/>
  <c r="I155" i="1"/>
  <c r="I157" i="1"/>
  <c r="I92" i="1"/>
  <c r="I72" i="1"/>
  <c r="I113" i="1"/>
  <c r="I129" i="1"/>
  <c r="I64" i="1"/>
  <c r="I134" i="1"/>
  <c r="I135" i="1"/>
  <c r="I9" i="1"/>
  <c r="I44" i="1"/>
  <c r="I87" i="1"/>
  <c r="I131" i="1"/>
  <c r="I156" i="1"/>
  <c r="I96" i="1"/>
  <c r="I77" i="1"/>
  <c r="I70" i="1"/>
  <c r="I143" i="1"/>
  <c r="I110" i="1"/>
  <c r="I162" i="1"/>
  <c r="I85" i="1"/>
  <c r="I26" i="1"/>
  <c r="I32" i="1"/>
  <c r="I10" i="1"/>
  <c r="I45" i="1"/>
  <c r="I88" i="1"/>
  <c r="I158" i="1"/>
  <c r="I57" i="1"/>
  <c r="I136" i="1"/>
  <c r="I108" i="1"/>
  <c r="I46" i="1"/>
  <c r="I89" i="1"/>
  <c r="I133" i="1"/>
  <c r="I159" i="1"/>
  <c r="I30" i="1"/>
  <c r="I109" i="1"/>
  <c r="I65" i="1"/>
  <c r="I91" i="1"/>
  <c r="I107" i="1"/>
  <c r="I25" i="1"/>
  <c r="I50" i="1"/>
  <c r="I90" i="1"/>
  <c r="I151" i="1"/>
  <c r="I29" i="1"/>
  <c r="I67" i="1"/>
  <c r="I137" i="1"/>
  <c r="I118" i="1"/>
  <c r="I106" i="1"/>
  <c r="I7" i="1"/>
  <c r="I114" i="1"/>
  <c r="I40" i="1"/>
  <c r="I83" i="1"/>
  <c r="I103" i="1"/>
  <c r="I152" i="1"/>
  <c r="I140" i="1"/>
  <c r="I28" i="1"/>
  <c r="I71" i="1"/>
  <c r="I138" i="1"/>
  <c r="I117" i="1"/>
  <c r="I105" i="1"/>
  <c r="I154" i="1"/>
  <c r="I41" i="1"/>
  <c r="I84" i="1"/>
  <c r="I128" i="1"/>
  <c r="I153" i="1"/>
  <c r="I144" i="1"/>
  <c r="I11" i="1"/>
  <c r="I27" i="1"/>
  <c r="I12" i="1"/>
  <c r="I53" i="1"/>
  <c r="I145" i="1"/>
  <c r="I104" i="1"/>
  <c r="I62" i="1"/>
  <c r="K18" i="5"/>
  <c r="L18" i="5" s="1"/>
  <c r="L21" i="5" s="1"/>
  <c r="K40" i="5"/>
  <c r="L40" i="5" s="1"/>
  <c r="L55" i="5" s="1"/>
  <c r="K49" i="5"/>
  <c r="L49" i="5" s="1"/>
  <c r="K20" i="5"/>
  <c r="L20" i="5" s="1"/>
  <c r="K30" i="5"/>
  <c r="L30" i="5" s="1"/>
  <c r="K44" i="5"/>
  <c r="L44" i="5" s="1"/>
  <c r="K41" i="5"/>
  <c r="L41" i="5" s="1"/>
  <c r="K54" i="5"/>
  <c r="L54" i="5" s="1"/>
  <c r="K52" i="5"/>
  <c r="L52" i="5" s="1"/>
  <c r="K48" i="5"/>
  <c r="L48" i="5" s="1"/>
  <c r="K42" i="5"/>
  <c r="L42" i="5" s="1"/>
  <c r="K51" i="5"/>
  <c r="L51" i="5" s="1"/>
  <c r="K28" i="5"/>
  <c r="L28" i="5" s="1"/>
  <c r="K11" i="5"/>
  <c r="L11" i="5" s="1"/>
  <c r="K10" i="5"/>
  <c r="L10" i="5" s="1"/>
  <c r="K19" i="5"/>
  <c r="L19" i="5" s="1"/>
  <c r="K43" i="5"/>
  <c r="L43" i="5" s="1"/>
  <c r="K31" i="5"/>
  <c r="L31" i="5" s="1"/>
  <c r="K27" i="5"/>
  <c r="L27" i="5" s="1"/>
  <c r="L34" i="5" s="1"/>
  <c r="K47" i="5"/>
  <c r="L47" i="5" s="1"/>
  <c r="K9" i="5"/>
  <c r="L9" i="5" s="1"/>
  <c r="L12" i="5" s="1"/>
  <c r="K29" i="5"/>
  <c r="L29" i="5" s="1"/>
  <c r="K46" i="5"/>
  <c r="L46" i="5" s="1"/>
  <c r="K61" i="5"/>
  <c r="L61" i="5" s="1"/>
  <c r="L63" i="5" s="1"/>
  <c r="K50" i="5"/>
  <c r="L50" i="5" s="1"/>
  <c r="K53" i="5"/>
  <c r="L53" i="5" s="1"/>
  <c r="K33" i="5"/>
  <c r="L33" i="5" s="1"/>
  <c r="K45" i="5"/>
  <c r="L45" i="5" s="1"/>
  <c r="K32" i="5"/>
  <c r="L32" i="5" s="1"/>
  <c r="E74" i="1"/>
  <c r="D13" i="3"/>
  <c r="E13" i="3" s="1"/>
  <c r="C60" i="3"/>
  <c r="D43" i="3" s="1"/>
  <c r="E43" i="3" s="1"/>
  <c r="E73" i="1"/>
  <c r="E75" i="1"/>
  <c r="E139" i="1"/>
  <c r="E60" i="1"/>
  <c r="E94" i="1"/>
  <c r="D95" i="1"/>
  <c r="E95" i="1" s="1"/>
  <c r="E68" i="1"/>
  <c r="D34" i="1"/>
  <c r="E34" i="1" s="1"/>
  <c r="E33" i="1"/>
  <c r="D112" i="1"/>
  <c r="D122" i="1" s="1"/>
  <c r="E31" i="1"/>
  <c r="D119" i="1"/>
  <c r="E119" i="1" s="1"/>
  <c r="E111" i="1"/>
  <c r="D141" i="1"/>
  <c r="E76" i="1"/>
  <c r="D34" i="3"/>
  <c r="E34" i="3" s="1"/>
  <c r="D33" i="3"/>
  <c r="E33" i="3" s="1"/>
  <c r="D32" i="3"/>
  <c r="E32" i="3" s="1"/>
  <c r="D31" i="3"/>
  <c r="D49" i="9"/>
  <c r="E49" i="9" s="1"/>
  <c r="E39" i="9"/>
  <c r="D37" i="9"/>
  <c r="E37" i="9" s="1"/>
  <c r="D17" i="9"/>
  <c r="D9" i="3"/>
  <c r="D8" i="3"/>
  <c r="E29" i="4" l="1"/>
  <c r="U37" i="9"/>
  <c r="W37" i="9"/>
  <c r="U39" i="9"/>
  <c r="U52" i="9" s="1"/>
  <c r="U59" i="9" s="1"/>
  <c r="W39" i="9"/>
  <c r="W52" i="9" s="1"/>
  <c r="W59" i="9" s="1"/>
  <c r="U49" i="9"/>
  <c r="U50" i="9" s="1"/>
  <c r="W49" i="9"/>
  <c r="W50" i="9"/>
  <c r="I24" i="4"/>
  <c r="E181" i="1" s="1"/>
  <c r="I14" i="1"/>
  <c r="I20" i="1"/>
  <c r="I23" i="4"/>
  <c r="E180" i="1" s="1"/>
  <c r="I37" i="9"/>
  <c r="S37" i="9"/>
  <c r="Q37" i="9"/>
  <c r="AQ37" i="9"/>
  <c r="O37" i="9"/>
  <c r="M37" i="9"/>
  <c r="K37" i="9"/>
  <c r="AA37" i="9"/>
  <c r="Y37" i="9"/>
  <c r="AT37" i="9"/>
  <c r="AO37" i="9"/>
  <c r="AC37" i="9"/>
  <c r="AJ37" i="9"/>
  <c r="AW37" i="9"/>
  <c r="AH37" i="9"/>
  <c r="I49" i="9"/>
  <c r="I50" i="9" s="1"/>
  <c r="AA49" i="9"/>
  <c r="AA50" i="9" s="1"/>
  <c r="S49" i="9"/>
  <c r="S50" i="9" s="1"/>
  <c r="Q49" i="9"/>
  <c r="Q50" i="9" s="1"/>
  <c r="O49" i="9"/>
  <c r="O50" i="9" s="1"/>
  <c r="M49" i="9"/>
  <c r="M50" i="9" s="1"/>
  <c r="Y49" i="9"/>
  <c r="Y50" i="9" s="1"/>
  <c r="K49" i="9"/>
  <c r="K50" i="9" s="1"/>
  <c r="AC49" i="9"/>
  <c r="AC50" i="9" s="1"/>
  <c r="AQ49" i="9"/>
  <c r="AQ50" i="9" s="1"/>
  <c r="AJ49" i="9"/>
  <c r="AJ50" i="9" s="1"/>
  <c r="AH49" i="9"/>
  <c r="AH50" i="9" s="1"/>
  <c r="AO49" i="9"/>
  <c r="AO50" i="9" s="1"/>
  <c r="AT49" i="9"/>
  <c r="AT50" i="9" s="1"/>
  <c r="AW49" i="9"/>
  <c r="AW50" i="9" s="1"/>
  <c r="I39" i="9"/>
  <c r="I52" i="9" s="1"/>
  <c r="E56" i="9" s="1"/>
  <c r="E62" i="9" s="1"/>
  <c r="AC39" i="9"/>
  <c r="AC52" i="9" s="1"/>
  <c r="AC59" i="9" s="1"/>
  <c r="M39" i="9"/>
  <c r="M52" i="9" s="1"/>
  <c r="M59" i="9" s="1"/>
  <c r="K39" i="9"/>
  <c r="K52" i="9" s="1"/>
  <c r="K59" i="9" s="1"/>
  <c r="AH39" i="9"/>
  <c r="AH52" i="9" s="1"/>
  <c r="AH59" i="9" s="1"/>
  <c r="S39" i="9"/>
  <c r="S52" i="9" s="1"/>
  <c r="S59" i="9" s="1"/>
  <c r="Y39" i="9"/>
  <c r="Y52" i="9" s="1"/>
  <c r="Y59" i="9" s="1"/>
  <c r="Q39" i="9"/>
  <c r="Q52" i="9" s="1"/>
  <c r="O39" i="9"/>
  <c r="O52" i="9" s="1"/>
  <c r="O59" i="9" s="1"/>
  <c r="AA39" i="9"/>
  <c r="AA52" i="9" s="1"/>
  <c r="AA59" i="9" s="1"/>
  <c r="AJ39" i="9"/>
  <c r="AJ52" i="9" s="1"/>
  <c r="AJ59" i="9" s="1"/>
  <c r="AQ39" i="9"/>
  <c r="AQ52" i="9" s="1"/>
  <c r="AQ59" i="9" s="1"/>
  <c r="AO39" i="9"/>
  <c r="AO52" i="9" s="1"/>
  <c r="AO59" i="9" s="1"/>
  <c r="AT39" i="9"/>
  <c r="AT52" i="9" s="1"/>
  <c r="AT59" i="9" s="1"/>
  <c r="AW39" i="9"/>
  <c r="AW52" i="9" s="1"/>
  <c r="AW59" i="9" s="1"/>
  <c r="E32" i="4"/>
  <c r="I76" i="1"/>
  <c r="I33" i="1"/>
  <c r="I34" i="1"/>
  <c r="I68" i="1"/>
  <c r="I111" i="1"/>
  <c r="I94" i="1"/>
  <c r="I95" i="1"/>
  <c r="I31" i="1"/>
  <c r="I139" i="1"/>
  <c r="I75" i="1"/>
  <c r="I74" i="1"/>
  <c r="I60" i="1"/>
  <c r="I73" i="1"/>
  <c r="L65" i="5"/>
  <c r="K69" i="5" s="1"/>
  <c r="K71" i="5" s="1"/>
  <c r="D44" i="3"/>
  <c r="E44" i="3" s="1"/>
  <c r="E63" i="1"/>
  <c r="D52" i="3"/>
  <c r="D47" i="3"/>
  <c r="D120" i="1"/>
  <c r="E120" i="1" s="1"/>
  <c r="E122" i="1"/>
  <c r="E58" i="1"/>
  <c r="E112" i="1"/>
  <c r="D142" i="1"/>
  <c r="E142" i="1" s="1"/>
  <c r="E141" i="1"/>
  <c r="D36" i="3"/>
  <c r="E36" i="3" s="1"/>
  <c r="D35" i="3"/>
  <c r="E35" i="3" s="1"/>
  <c r="E31" i="3"/>
  <c r="E59" i="1"/>
  <c r="E8" i="3"/>
  <c r="E9" i="3"/>
  <c r="D36" i="9"/>
  <c r="E36" i="9" s="1"/>
  <c r="D16" i="9"/>
  <c r="D20" i="9" s="1"/>
  <c r="E17" i="9"/>
  <c r="D10" i="3"/>
  <c r="D11" i="3"/>
  <c r="E173" i="1" l="1"/>
  <c r="E51" i="1" s="1"/>
  <c r="E182" i="1"/>
  <c r="E184" i="1" s="1"/>
  <c r="D58" i="3"/>
  <c r="E58" i="3"/>
  <c r="U17" i="9"/>
  <c r="W17" i="9"/>
  <c r="U36" i="9"/>
  <c r="U40" i="9" s="1"/>
  <c r="W36" i="9"/>
  <c r="W40" i="9" s="1"/>
  <c r="Q59" i="9"/>
  <c r="I25" i="4"/>
  <c r="E30" i="4" s="1"/>
  <c r="I36" i="9"/>
  <c r="I40" i="9" s="1"/>
  <c r="O36" i="9"/>
  <c r="O40" i="9" s="1"/>
  <c r="M36" i="9"/>
  <c r="M40" i="9" s="1"/>
  <c r="Y36" i="9"/>
  <c r="Y40" i="9" s="1"/>
  <c r="AH36" i="9"/>
  <c r="AH40" i="9" s="1"/>
  <c r="S36" i="9"/>
  <c r="S40" i="9" s="1"/>
  <c r="Q36" i="9"/>
  <c r="Q40" i="9" s="1"/>
  <c r="K36" i="9"/>
  <c r="K40" i="9" s="1"/>
  <c r="AA36" i="9"/>
  <c r="AA40" i="9" s="1"/>
  <c r="AJ36" i="9"/>
  <c r="AJ40" i="9" s="1"/>
  <c r="AQ36" i="9"/>
  <c r="AQ40" i="9" s="1"/>
  <c r="AC36" i="9"/>
  <c r="AC40" i="9" s="1"/>
  <c r="AT36" i="9"/>
  <c r="AT40" i="9" s="1"/>
  <c r="AT53" i="9" s="1"/>
  <c r="AO36" i="9"/>
  <c r="AO40" i="9" s="1"/>
  <c r="AW36" i="9"/>
  <c r="AW40" i="9" s="1"/>
  <c r="I17" i="9"/>
  <c r="S17" i="9"/>
  <c r="Q17" i="9"/>
  <c r="O17" i="9"/>
  <c r="M17" i="9"/>
  <c r="K17" i="9"/>
  <c r="Y17" i="9"/>
  <c r="AH17" i="9"/>
  <c r="AQ17" i="9"/>
  <c r="AC17" i="9"/>
  <c r="AJ17" i="9"/>
  <c r="AA17" i="9"/>
  <c r="AT17" i="9"/>
  <c r="AO17" i="9"/>
  <c r="AW17" i="9"/>
  <c r="I35" i="1"/>
  <c r="I141" i="1"/>
  <c r="I120" i="1"/>
  <c r="I112" i="1"/>
  <c r="I142" i="1"/>
  <c r="I58" i="1"/>
  <c r="I122" i="1"/>
  <c r="I59" i="1"/>
  <c r="I63" i="1"/>
  <c r="E69" i="1"/>
  <c r="E61" i="1"/>
  <c r="E55" i="1"/>
  <c r="D45" i="3"/>
  <c r="E45" i="3" s="1"/>
  <c r="E56" i="1"/>
  <c r="E66" i="1"/>
  <c r="E54" i="1"/>
  <c r="D93" i="1"/>
  <c r="E93" i="1" s="1"/>
  <c r="E47" i="3"/>
  <c r="E52" i="1"/>
  <c r="I51" i="1"/>
  <c r="D12" i="3"/>
  <c r="E11" i="3"/>
  <c r="E10" i="3"/>
  <c r="D24" i="9"/>
  <c r="E24" i="9" s="1"/>
  <c r="E16" i="9"/>
  <c r="D59" i="3" l="1"/>
  <c r="E59" i="3"/>
  <c r="U16" i="9"/>
  <c r="W16" i="9"/>
  <c r="U24" i="9"/>
  <c r="W24" i="9"/>
  <c r="AT51" i="9"/>
  <c r="AT58" i="9" s="1"/>
  <c r="I146" i="1"/>
  <c r="I24" i="9"/>
  <c r="Y24" i="9"/>
  <c r="Q24" i="9"/>
  <c r="O24" i="9"/>
  <c r="M24" i="9"/>
  <c r="K24" i="9"/>
  <c r="S24" i="9"/>
  <c r="AJ24" i="9"/>
  <c r="AH24" i="9"/>
  <c r="AA24" i="9"/>
  <c r="AQ24" i="9"/>
  <c r="AC24" i="9"/>
  <c r="AO24" i="9"/>
  <c r="AW24" i="9"/>
  <c r="AT24" i="9"/>
  <c r="I16" i="9"/>
  <c r="O16" i="9"/>
  <c r="M16" i="9"/>
  <c r="K16" i="9"/>
  <c r="Y16" i="9"/>
  <c r="S16" i="9"/>
  <c r="Q16" i="9"/>
  <c r="AJ16" i="9"/>
  <c r="AT16" i="9"/>
  <c r="AH16" i="9"/>
  <c r="AA16" i="9"/>
  <c r="AC16" i="9"/>
  <c r="AQ16" i="9"/>
  <c r="AO16" i="9"/>
  <c r="AW16" i="9"/>
  <c r="I66" i="1"/>
  <c r="I56" i="1"/>
  <c r="I52" i="1"/>
  <c r="I55" i="1"/>
  <c r="I61" i="1"/>
  <c r="I54" i="1"/>
  <c r="I69" i="1"/>
  <c r="D46" i="3"/>
  <c r="E46" i="3" s="1"/>
  <c r="D160" i="1"/>
  <c r="D161" i="1" s="1"/>
  <c r="E161" i="1" s="1"/>
  <c r="I93" i="1"/>
  <c r="I98" i="1" s="1"/>
  <c r="E12" i="3"/>
  <c r="D25" i="9"/>
  <c r="E25" i="9" s="1"/>
  <c r="D26" i="9"/>
  <c r="E26" i="9" s="1"/>
  <c r="D22" i="9"/>
  <c r="I165" i="1" l="1"/>
  <c r="E169" i="1" s="1"/>
  <c r="U26" i="9"/>
  <c r="W26" i="9"/>
  <c r="U25" i="9"/>
  <c r="W25" i="9"/>
  <c r="I78" i="1"/>
  <c r="AT60" i="9"/>
  <c r="I26" i="9"/>
  <c r="S26" i="9"/>
  <c r="Y26" i="9"/>
  <c r="Q26" i="9"/>
  <c r="O26" i="9"/>
  <c r="M26" i="9"/>
  <c r="K26" i="9"/>
  <c r="AC26" i="9"/>
  <c r="AQ26" i="9"/>
  <c r="AJ26" i="9"/>
  <c r="AH26" i="9"/>
  <c r="AA26" i="9"/>
  <c r="AO26" i="9"/>
  <c r="AW26" i="9"/>
  <c r="AT26" i="9"/>
  <c r="I25" i="9"/>
  <c r="K25" i="9"/>
  <c r="Y25" i="9"/>
  <c r="Q25" i="9"/>
  <c r="S25" i="9"/>
  <c r="O25" i="9"/>
  <c r="M25" i="9"/>
  <c r="AA25" i="9"/>
  <c r="AT25" i="9"/>
  <c r="AO25" i="9"/>
  <c r="AJ25" i="9"/>
  <c r="AH25" i="9"/>
  <c r="AQ25" i="9"/>
  <c r="AC25" i="9"/>
  <c r="AW25" i="9"/>
  <c r="E60" i="3"/>
  <c r="I161" i="1"/>
  <c r="E160" i="1"/>
  <c r="D21" i="9"/>
  <c r="E21" i="9" s="1"/>
  <c r="E22" i="9"/>
  <c r="D115" i="1"/>
  <c r="E115" i="1" s="1"/>
  <c r="I116" i="1"/>
  <c r="D57" i="3" l="1"/>
  <c r="E57" i="3"/>
  <c r="U22" i="9"/>
  <c r="W22" i="9"/>
  <c r="U21" i="9"/>
  <c r="W21" i="9"/>
  <c r="I22" i="9"/>
  <c r="O22" i="9"/>
  <c r="M22" i="9"/>
  <c r="Y22" i="9"/>
  <c r="S22" i="9"/>
  <c r="K22" i="9"/>
  <c r="Q22" i="9"/>
  <c r="AH22" i="9"/>
  <c r="AO22" i="9"/>
  <c r="AA22" i="9"/>
  <c r="AC22" i="9"/>
  <c r="AQ22" i="9"/>
  <c r="AJ22" i="9"/>
  <c r="AW22" i="9"/>
  <c r="AT22" i="9"/>
  <c r="I21" i="9"/>
  <c r="S21" i="9"/>
  <c r="S30" i="9" s="1"/>
  <c r="O21" i="9"/>
  <c r="Q21" i="9"/>
  <c r="M21" i="9"/>
  <c r="Y21" i="9"/>
  <c r="K21" i="9"/>
  <c r="AA21" i="9"/>
  <c r="AT21" i="9"/>
  <c r="AH21" i="9"/>
  <c r="AC21" i="9"/>
  <c r="AQ21" i="9"/>
  <c r="AJ21" i="9"/>
  <c r="AO21" i="9"/>
  <c r="AW21" i="9"/>
  <c r="I160" i="1"/>
  <c r="I163" i="1" s="1"/>
  <c r="I115" i="1"/>
  <c r="I119" i="1"/>
  <c r="D51" i="3" l="1"/>
  <c r="E176" i="1"/>
  <c r="I123" i="1"/>
  <c r="I164" i="1" s="1"/>
  <c r="E170" i="1" s="1"/>
  <c r="I166" i="1"/>
  <c r="Q30" i="9"/>
  <c r="W30" i="9"/>
  <c r="U30" i="9"/>
  <c r="AO30" i="9"/>
  <c r="AO53" i="9" s="1"/>
  <c r="D53" i="3"/>
  <c r="E178" i="1" s="1"/>
  <c r="AW30" i="9"/>
  <c r="AW51" i="9" s="1"/>
  <c r="AW58" i="9" s="1"/>
  <c r="AH30" i="9"/>
  <c r="AH53" i="9" s="1"/>
  <c r="I30" i="9"/>
  <c r="I53" i="9" s="1"/>
  <c r="I51" i="9" s="1"/>
  <c r="AC30" i="9"/>
  <c r="AC53" i="9" s="1"/>
  <c r="AA30" i="9"/>
  <c r="AA53" i="9" s="1"/>
  <c r="O30" i="9"/>
  <c r="O53" i="9" s="1"/>
  <c r="AQ30" i="9"/>
  <c r="AQ53" i="9" s="1"/>
  <c r="M30" i="9"/>
  <c r="M51" i="9" s="1"/>
  <c r="M58" i="9" s="1"/>
  <c r="S53" i="9"/>
  <c r="S51" i="9"/>
  <c r="S58" i="9" s="1"/>
  <c r="Q51" i="9"/>
  <c r="AJ30" i="9"/>
  <c r="Y30" i="9"/>
  <c r="K30" i="9"/>
  <c r="E174" i="1" l="1"/>
  <c r="E171" i="1"/>
  <c r="U53" i="9"/>
  <c r="U51" i="9"/>
  <c r="U58" i="9" s="1"/>
  <c r="W53" i="9"/>
  <c r="W51" i="9"/>
  <c r="W58" i="9" s="1"/>
  <c r="E58" i="9"/>
  <c r="E57" i="9"/>
  <c r="AO51" i="9"/>
  <c r="AO58" i="9" s="1"/>
  <c r="AO60" i="9" s="1"/>
  <c r="AW60" i="9"/>
  <c r="Q58" i="9"/>
  <c r="Q53" i="9"/>
  <c r="M60" i="9"/>
  <c r="S60" i="9"/>
  <c r="AW53" i="9"/>
  <c r="AH51" i="9"/>
  <c r="AH58" i="9" s="1"/>
  <c r="O51" i="9"/>
  <c r="O58" i="9" s="1"/>
  <c r="AQ51" i="9"/>
  <c r="AQ58" i="9" s="1"/>
  <c r="AC51" i="9"/>
  <c r="AC58" i="9" s="1"/>
  <c r="AA51" i="9"/>
  <c r="AA58" i="9" s="1"/>
  <c r="M53" i="9"/>
  <c r="K53" i="9"/>
  <c r="K51" i="9"/>
  <c r="K58" i="9" s="1"/>
  <c r="Y53" i="9"/>
  <c r="Y51" i="9"/>
  <c r="Y58" i="9" s="1"/>
  <c r="AJ51" i="9"/>
  <c r="AJ58" i="9" s="1"/>
  <c r="AJ53" i="9"/>
  <c r="E64" i="9" l="1"/>
  <c r="E186" i="1"/>
  <c r="E187" i="1" s="1"/>
  <c r="E188" i="1" s="1"/>
  <c r="W60" i="9"/>
  <c r="U60" i="9"/>
  <c r="K60" i="9"/>
  <c r="O60" i="9"/>
  <c r="Q60" i="9"/>
  <c r="Y60" i="9"/>
  <c r="E63" i="9"/>
  <c r="AH60" i="9"/>
  <c r="AJ60" i="9"/>
  <c r="AA60" i="9"/>
  <c r="AC60" i="9"/>
  <c r="AQ60" i="9"/>
  <c r="E192" i="1" l="1"/>
  <c r="E190" i="1"/>
  <c r="E60" i="9"/>
  <c r="E66" i="9" s="1"/>
  <c r="B31" i="7" l="1"/>
  <c r="B32" i="7" s="1"/>
  <c r="B34" i="7" s="1"/>
  <c r="E35" i="7" s="1"/>
</calcChain>
</file>

<file path=xl/sharedStrings.xml><?xml version="1.0" encoding="utf-8"?>
<sst xmlns="http://schemas.openxmlformats.org/spreadsheetml/2006/main" count="1804" uniqueCount="681">
  <si>
    <t>CENTRO BRASILEIRO DE PESQUISA EM AVALIAÇÃO E SELEÇÃO E DE PROMOÇÃO DE EVENTOS - CEBRASPE</t>
  </si>
  <si>
    <t>Minuta de planilha de reajuste do contrato n° 05/2022</t>
  </si>
  <si>
    <t>Processo:23036.008340/2021-18</t>
  </si>
  <si>
    <t>ÍNDICE NACIONAL DE PREÇOS AO CONSUMIDOR AMPLO - IPCA</t>
  </si>
  <si>
    <t xml:space="preserve">DATA BASE PROPOSTA: 01/06/2022  
</t>
  </si>
  <si>
    <t>Fonte: IBGE</t>
  </si>
  <si>
    <t>Ano</t>
  </si>
  <si>
    <t>Mês</t>
  </si>
  <si>
    <t>Número Índice</t>
  </si>
  <si>
    <t>Maio</t>
  </si>
  <si>
    <t>Junho</t>
  </si>
  <si>
    <t>Período do reajuste: 01 de junho de 2022 a 30 de Maio de 2023.</t>
  </si>
  <si>
    <t>1 dias de Junho de 2022</t>
  </si>
  <si>
    <t>Valor/Dia</t>
  </si>
  <si>
    <t>Quantidade  de dias</t>
  </si>
  <si>
    <t>Total para a quantidade de dias</t>
  </si>
  <si>
    <t>Índice pro rata para (I0)</t>
  </si>
  <si>
    <t xml:space="preserve"> 30 dias de Maio de 2023</t>
  </si>
  <si>
    <t>Valor/Diaabril</t>
  </si>
  <si>
    <t xml:space="preserve">Taxa para </t>
  </si>
  <si>
    <t xml:space="preserve">Taxa em dias para </t>
  </si>
  <si>
    <t>Índice pro rata para (I)</t>
  </si>
  <si>
    <t>Resumo do cálculo de reajuste</t>
  </si>
  <si>
    <t>Valor Total Inicial 1º TA</t>
  </si>
  <si>
    <t>Valor Total  Reajuste</t>
  </si>
  <si>
    <t>Percentual de Reajuste</t>
  </si>
  <si>
    <t>Valor Global do Contrato Reajustado</t>
  </si>
  <si>
    <t>ENCARTE B - PLANILHA DE CUSTOS E FORMAÇÃO DE PREÇOS</t>
  </si>
  <si>
    <t>PLANILHA A - ATIVIDADES DE PRÉ-APLICAÇÃO, APLICAÇÃO E PÓS APLICAÇÃO PROVA</t>
  </si>
  <si>
    <t>Plano Estratégico Logístico (PE1)</t>
  </si>
  <si>
    <t>Tópico  1</t>
  </si>
  <si>
    <t>Especificação</t>
  </si>
  <si>
    <t>Unidade de Medida = (UM)</t>
  </si>
  <si>
    <t>Quantidade</t>
  </si>
  <si>
    <t>Totais</t>
  </si>
  <si>
    <t>Detalhamento Cálculo</t>
  </si>
  <si>
    <t>Valor Unitário</t>
  </si>
  <si>
    <t>Total</t>
  </si>
  <si>
    <t>Fixo</t>
  </si>
  <si>
    <t>Coordenador Geral</t>
  </si>
  <si>
    <t>hora</t>
  </si>
  <si>
    <t>Coordenador de Logística</t>
  </si>
  <si>
    <t>Coordenador de Tecnologia</t>
  </si>
  <si>
    <t xml:space="preserve">Coordenador de Capacitação </t>
  </si>
  <si>
    <t>Coordenador Geral de Avaliação do Campo de Prática</t>
  </si>
  <si>
    <t>Passagens aéreas*</t>
  </si>
  <si>
    <t>ida/volta</t>
  </si>
  <si>
    <t>Diárias*</t>
  </si>
  <si>
    <t>dia</t>
  </si>
  <si>
    <t>Total do Tópico 1</t>
  </si>
  <si>
    <r>
      <t>Análise de documentos - Análise de documento comprobatório de atendimento especializado  (AD1</t>
    </r>
    <r>
      <rPr>
        <b/>
        <strike/>
        <sz val="9"/>
        <color rgb="FF000000"/>
        <rFont val="Calibri"/>
        <family val="2"/>
      </rPr>
      <t>)</t>
    </r>
  </si>
  <si>
    <t>Tópico  2</t>
  </si>
  <si>
    <t>Dias</t>
  </si>
  <si>
    <t>(UM)</t>
  </si>
  <si>
    <t>Variável</t>
  </si>
  <si>
    <t xml:space="preserve">Análise de documento comprobatório de atendimento especializado </t>
  </si>
  <si>
    <t>Total do Tópico 2</t>
  </si>
  <si>
    <t>Infraestrutura e ensalamento (EN1 e EN2)</t>
  </si>
  <si>
    <t>Tópico  3</t>
  </si>
  <si>
    <t>Pessoal de apoio (secretária)</t>
  </si>
  <si>
    <t>Analista de sistemas</t>
  </si>
  <si>
    <t>Coordenadores Estaduais</t>
  </si>
  <si>
    <t>Coordenadores de Local de Aplicação</t>
  </si>
  <si>
    <t>Coordenadores Municipal (municípios com 15.000 inscritos ou mais)</t>
  </si>
  <si>
    <t>Instrumento de avaliação da infraestrutura dos locais de provas (1 página)</t>
  </si>
  <si>
    <t>página</t>
  </si>
  <si>
    <t>Impressão instrumento de inspeção de infraestrutura por loca (6 páginas)</t>
  </si>
  <si>
    <t>Total do Tópico 3</t>
  </si>
  <si>
    <t>Preparação dos Instrumentos – Material Administrativo e Instrutivo (PI1, PI2, PI3 e PI4)</t>
  </si>
  <si>
    <t>Tópico  4</t>
  </si>
  <si>
    <t>Fixo (PI1a-b, PI2 e PI3)</t>
  </si>
  <si>
    <t>Pessoal de Apoio (secretária)</t>
  </si>
  <si>
    <t>Pessoal de Apoio (digitador)</t>
  </si>
  <si>
    <t>Pessoal de Apoio (diagramador)</t>
  </si>
  <si>
    <t>Variável (PI1-c)</t>
  </si>
  <si>
    <t>Disponibilização de Aplicativo (Material Administrativo Digital) - apenas no ano 1**</t>
  </si>
  <si>
    <t>unidade</t>
  </si>
  <si>
    <t>Atualização de disponibilização de aplicativo (Material Administrativo Digital) - apenas a partir do ano 2**</t>
  </si>
  <si>
    <t>Variável (PI2)</t>
  </si>
  <si>
    <t>Produção de vídeos de Capacitação (1 para Coordenadores/Assistentes, 1 para Chefes de Sala e Aplicadores, 1 para Aplicadores especializados e 1 de Sensibilização, que juntos somam até 2h de duração).</t>
  </si>
  <si>
    <t xml:space="preserve">unidade </t>
  </si>
  <si>
    <t>Variável (impressão - PI3)</t>
  </si>
  <si>
    <t>Lista de presença com DV frente e verso + reserva</t>
  </si>
  <si>
    <t>páginas</t>
  </si>
  <si>
    <t>Ata de Sala com DV frente e verso + reserva</t>
  </si>
  <si>
    <t>Envelope Pardo Reforçado da Coordenação</t>
  </si>
  <si>
    <t>Envelope Pardo para Sala</t>
  </si>
  <si>
    <t>Crachá Auto-adesivo (aplicadores) + reserva</t>
  </si>
  <si>
    <t>Crachá Auto-adesivo (chefe de sala) + reserva</t>
  </si>
  <si>
    <t>Crachá Auto-adesivo (Coordenador)</t>
  </si>
  <si>
    <t>Crachá Auto-adesivo (Assistente)</t>
  </si>
  <si>
    <t>Crachá Auto-adesivo (Aplicador Especializado)</t>
  </si>
  <si>
    <t>Crachá Auto-adesivo (Fiscal Volante/Banheiro)</t>
  </si>
  <si>
    <t>Manual do Chefe de sala/Aplicador</t>
  </si>
  <si>
    <t>Manual do Coordenador</t>
  </si>
  <si>
    <t>Manual de Atendimento Especializado</t>
  </si>
  <si>
    <t>Termo de Recebimento e Devolução dos Malotes com DV</t>
  </si>
  <si>
    <t>Etiqueta do Envelope de Coordenação</t>
  </si>
  <si>
    <t>Etiqueta material de sala com DV</t>
  </si>
  <si>
    <t>Etiqueta para Envelope de Devolução de contrato/financeiro</t>
  </si>
  <si>
    <t>Etiqueta para Caixa de Material Administrativo</t>
  </si>
  <si>
    <t>Envelopes Porta-Obejtos</t>
  </si>
  <si>
    <t>Etiqueta para envelope porta-objetos</t>
  </si>
  <si>
    <t>Etiqueta de Envelope para sala EXTRA</t>
  </si>
  <si>
    <t>Relatório de Estudantes e Salas</t>
  </si>
  <si>
    <t>Avaliação de Atendimento Especializado com DV + reserva (tamanho regular) - 1%</t>
  </si>
  <si>
    <t>Avaliação de Atendimento Especializado com DV (ampliado) - 1%</t>
  </si>
  <si>
    <t>Manual do Fiscal Volante/Fiscal Banheiro</t>
  </si>
  <si>
    <t>Caderno de atividades (coordenadores de local e assistentes)</t>
  </si>
  <si>
    <t>Termo de Sigilo e Compromisso</t>
  </si>
  <si>
    <t>Total do Tópico 4</t>
  </si>
  <si>
    <t xml:space="preserve"> Manuseio - Organização e registro do manuseio dos instrumentos de aplicação (MA1)</t>
  </si>
  <si>
    <t>Tópico  5</t>
  </si>
  <si>
    <t>Coordenador de Manuseio</t>
  </si>
  <si>
    <t>Analista de Sistemas</t>
  </si>
  <si>
    <t>Pessoal de Apoio (manuseio)</t>
  </si>
  <si>
    <t>Material de Apoio (3 canetas, 2 fitas crepe e 2 pincéis do tipo marcador)</t>
  </si>
  <si>
    <t>Unidade</t>
  </si>
  <si>
    <t>Envelope plástico autoadesivo (de ida e volta, 2 abas com duplo lacre, por sala)</t>
  </si>
  <si>
    <t>Malote de segurança</t>
  </si>
  <si>
    <t xml:space="preserve">Lacres de Plástico </t>
  </si>
  <si>
    <t xml:space="preserve">Lacres de Galvanizado </t>
  </si>
  <si>
    <t>Caixa grande para acondicionamento dos materiais adm e instrutivos</t>
  </si>
  <si>
    <t>Total do Tópico 5</t>
  </si>
  <si>
    <t>Capacitação de Colaboradores - Aplicação (CC1, CC2, CC3, CC4 e CC5)</t>
  </si>
  <si>
    <t>Tópico 6</t>
  </si>
  <si>
    <t>Fixo (Estruturação)</t>
  </si>
  <si>
    <t>Coordenador pedagógico de capacitação</t>
  </si>
  <si>
    <t>Coordenador de Capacitação</t>
  </si>
  <si>
    <t>Fixo (Capacitação Presencial)</t>
  </si>
  <si>
    <t>Equipe especializada</t>
  </si>
  <si>
    <t>Coordenadores Municipais</t>
  </si>
  <si>
    <t xml:space="preserve">Coordenadores de Local de Aplicação </t>
  </si>
  <si>
    <t xml:space="preserve">Assistente de Local de Aplicação </t>
  </si>
  <si>
    <t>Pessoal de apoio (informática)</t>
  </si>
  <si>
    <t>Diárias Equipe especializada, Coordenadores Estadual, Municipal, de Local e Assistentes</t>
  </si>
  <si>
    <t>Diárias de campo dos Coordenadores Estaduais, Municipais, de local e assistentes residentes da UF</t>
  </si>
  <si>
    <t>Aluguel de Espaço Físico com Infraestrutura e recursos audiovisuais, almoço e Lanche - Capacitação dos  Coordenadores estaduais, municipais, de local de aplicação e Assistentes</t>
  </si>
  <si>
    <t>local</t>
  </si>
  <si>
    <t>Passagens aéreas (equipe especializada)</t>
  </si>
  <si>
    <t>Passagens Intermunicipal Coordenador de Local e Assistente de Local Aplicação</t>
  </si>
  <si>
    <t xml:space="preserve">Kit Material de Capacitação (pasta, bloco, canetas, crachá) </t>
  </si>
  <si>
    <t>kit</t>
  </si>
  <si>
    <t>Dispobilização de pen drive (vídeos de capacitação)</t>
  </si>
  <si>
    <t xml:space="preserve">Unidade </t>
  </si>
  <si>
    <t>Impressão de instrumento de avaliação da aprendizagem e de avaliação da qualidade da capacitação (2 páginas cada)</t>
  </si>
  <si>
    <t>Total do Tópico 6</t>
  </si>
  <si>
    <t xml:space="preserve"> </t>
  </si>
  <si>
    <t>Aplicação - Relatório de campo e de participação dos estudantes (AP1 e AP2)</t>
  </si>
  <si>
    <t>Tópico 7</t>
  </si>
  <si>
    <t xml:space="preserve">hora </t>
  </si>
  <si>
    <t>Chefes de Sala (sala extra)</t>
  </si>
  <si>
    <t>Fiscais Volantes</t>
  </si>
  <si>
    <t xml:space="preserve">Fiscais de Banheiro </t>
  </si>
  <si>
    <t>Pessoal de Apoio (porteiro, segurança, servente.)</t>
  </si>
  <si>
    <t>Lanches (manhã / tarde)</t>
  </si>
  <si>
    <t>Almoço</t>
  </si>
  <si>
    <t>Locação de salas (Coordenação)</t>
  </si>
  <si>
    <t>Locação de salas (Sala extra)</t>
  </si>
  <si>
    <t>Disponibilização de detectores de metais (inlcui transporte, higienização e manutenção)</t>
  </si>
  <si>
    <t>Total do Tópico 7</t>
  </si>
  <si>
    <t>Operação Reversa - Base de dados de recebimento dos malotes, de informações dos instrumentos, banco de imagens (OR1 e OR2), Correção das provas (CP3) e Consolidação dos resultados (CR1, CR2, CR3 e CR4).</t>
  </si>
  <si>
    <t>Tópico 8</t>
  </si>
  <si>
    <t>Coordenador de Estatística e Conteúdo</t>
  </si>
  <si>
    <t>Especialista Sênior</t>
  </si>
  <si>
    <t>Estatísticos</t>
  </si>
  <si>
    <t>Psicometrista</t>
  </si>
  <si>
    <t>Pessoal de apoio (manuseio)</t>
  </si>
  <si>
    <t>Digitalização dos instrumentos de aplicação</t>
  </si>
  <si>
    <t>Processamento dos instrumentos de aplicação</t>
  </si>
  <si>
    <t xml:space="preserve">Guarda do material e destruição cadernos </t>
  </si>
  <si>
    <t>ano</t>
  </si>
  <si>
    <t>Total do Tópico 8</t>
  </si>
  <si>
    <t>CUSTO FIXO</t>
  </si>
  <si>
    <t xml:space="preserve">CUSTO VARIÁVEL </t>
  </si>
  <si>
    <t xml:space="preserve">CUSTO TOTAL </t>
  </si>
  <si>
    <t>*Pagamento devido à Instituição Aplicadora com sede fora de Brasília.</t>
  </si>
  <si>
    <t>** Pagamento de disponibilização de app será pago apenas no primeiro ano de vigência do contrato, sendo devido o pagamento apenas da atualização da disponibilização do app nos anos seguintes.</t>
  </si>
  <si>
    <t>Custo Participante VARIÁVEL (Encarte B – Planilha A)</t>
  </si>
  <si>
    <t>Custo Participante FIXO (Encarte B – Planilha A)</t>
  </si>
  <si>
    <t>Total Geral</t>
  </si>
  <si>
    <t>Inscritos</t>
  </si>
  <si>
    <t>Salas (inclui regular, AEE e sala extra)</t>
  </si>
  <si>
    <t>Custo FIXO unitário</t>
  </si>
  <si>
    <t> </t>
  </si>
  <si>
    <t>Custo Participante FIXO (Encarte B – Planilha B)</t>
  </si>
  <si>
    <t>Custo Participante VARIÁVEL (Encarte B – Planilha C)</t>
  </si>
  <si>
    <t>Custo Participante FIXO (Encarte B – Planilha C)</t>
  </si>
  <si>
    <t>Custo Participante VARIÁVEL (Encarte B – Planilha D) - ANUAL*</t>
  </si>
  <si>
    <t>Custo Participante FIXO (Encarte B – Planilha D)</t>
  </si>
  <si>
    <t>CUSTO TOTAL</t>
  </si>
  <si>
    <t>ENCARTE B</t>
  </si>
  <si>
    <t>PLANILHA B - APLICAÇÃO PARA ATENDIMENTO REGULAR E ESPECIALIZADO</t>
  </si>
  <si>
    <t>Aplicação TIPO 1 - ENSALAMENTO 1/SALA (prova braile, ledor, transcritor, leitura labial, autista)</t>
  </si>
  <si>
    <t>Chefe de sala</t>
  </si>
  <si>
    <t>Aplicadores especiais</t>
  </si>
  <si>
    <t>Chefe de sala (Tempo adicional)</t>
  </si>
  <si>
    <t>Aplicadores especiais (Tempo adicional)</t>
  </si>
  <si>
    <t>Lanches</t>
  </si>
  <si>
    <t>Locação de salas e recursos necessários ETP 4.4</t>
  </si>
  <si>
    <t>Aplicação TIPO 2 - ENSALAMENTO 6/SALA (intérprete de Libras)</t>
  </si>
  <si>
    <t>Aplicação TIPO 3 - ENSALAMENTO 20/SALA (PROVA AMPLIADA e SUPERAMPLIADA)</t>
  </si>
  <si>
    <t xml:space="preserve">Aplicadores </t>
  </si>
  <si>
    <t>Aplicadores  (Tempo adicional)</t>
  </si>
  <si>
    <t>Aplicação TIPO 4 - ENSALAMENTO 40/SALA (REGULAR)</t>
  </si>
  <si>
    <t>Custo Unitário médio</t>
  </si>
  <si>
    <t>Custo Estudante</t>
  </si>
  <si>
    <t>Custo Unitário Tempo Adicional</t>
  </si>
  <si>
    <t>Custo Unitário sem Tempo Adicional</t>
  </si>
  <si>
    <t>Tipo 1 (AEE)</t>
  </si>
  <si>
    <t>Tipo 2 (AEE)</t>
  </si>
  <si>
    <t>Tipo 3 (AEE)</t>
  </si>
  <si>
    <t>Tipo 4 (Regular)</t>
  </si>
  <si>
    <t>n/a</t>
  </si>
  <si>
    <t>PLANILHA C - CORREÇÃO DAS QUESTÕES DISCURSIVAS</t>
  </si>
  <si>
    <t>Correção das provas - Composição e capacitação das bancas, Relatório amostral das correções das discursivas e base de dados das correções discursivas (CP1, CP2 e CP3)</t>
  </si>
  <si>
    <t>Tópico 1</t>
  </si>
  <si>
    <t>Coordenador de Correção de Questões Discursivas</t>
  </si>
  <si>
    <t>Coordenadores de Correção por Área</t>
  </si>
  <si>
    <t>Coordenadores de Correção de Lingua Portuguesa</t>
  </si>
  <si>
    <t>Programador</t>
  </si>
  <si>
    <t>Pessoal de Apoio (Secretária)</t>
  </si>
  <si>
    <t>Pessoal de Apoio (Batimento imagens)</t>
  </si>
  <si>
    <t>Pessoal de Apoio (Manutenção micros)</t>
  </si>
  <si>
    <t>Pessoal de Apoio (suporte online)</t>
  </si>
  <si>
    <t>Membros Banca Formação Geral - Língua portuguesa</t>
  </si>
  <si>
    <t>Membros Banca Formação Geral - Conteúdo (26 áreas)</t>
  </si>
  <si>
    <t xml:space="preserve">Membros Banca por Área </t>
  </si>
  <si>
    <t>Membros Banca correções especializadas</t>
  </si>
  <si>
    <t>Correções (por questão + 1,5% amostra - até 2 questões)</t>
  </si>
  <si>
    <t>Correções especializadas (por questão)</t>
  </si>
  <si>
    <t>Total do Tópico Variavel</t>
  </si>
  <si>
    <t>Total do Tópico Fixo</t>
  </si>
  <si>
    <t>ENCARTE B - Planilha de Custos e Formação de Preços</t>
  </si>
  <si>
    <t>PLANILHA D - Medidas de prevenção à Covid 19</t>
  </si>
  <si>
    <t>Infraestrutura e ensalamento - Procedimentos para prevenção à covid-19 (MC1)</t>
  </si>
  <si>
    <t xml:space="preserve">Valor Unitário </t>
  </si>
  <si>
    <t>Índice</t>
  </si>
  <si>
    <t>Impressão instrumento de inspeção de de infraestrutura (6 páginas)</t>
  </si>
  <si>
    <t xml:space="preserve"> Manuseio - Procedimentos para prevenção à covid-19 (MC1)</t>
  </si>
  <si>
    <t xml:space="preserve">Valor </t>
  </si>
  <si>
    <t>Envelope plástico autoadesivo de ida e volta</t>
  </si>
  <si>
    <t xml:space="preserve">Envelope Porta Objetos </t>
  </si>
  <si>
    <t>Capacitação de Colaboradores - Procedimentos para prevenção à covid-19 (MC1)</t>
  </si>
  <si>
    <t>Tópico 3</t>
  </si>
  <si>
    <t>Diárias Coordenadores de Local e Assistente de Local de Aplicação</t>
  </si>
  <si>
    <t>Passagens Interestaduais Coordenador de Local e Assistente de Local Aplicação</t>
  </si>
  <si>
    <t xml:space="preserve">Kit Material de Capacitação (pasta, bloco, canetas) </t>
  </si>
  <si>
    <t>Impressão manual dos coordenadores e assistentes (84 páginas)</t>
  </si>
  <si>
    <t>Impressão de instrumento de avaliação da aprendizagem e de avaliação da qualidade da capacitação (1 página cada)</t>
  </si>
  <si>
    <t>Aplicação - Procedimentos para prevenção à covid-19 (MC1)</t>
  </si>
  <si>
    <t>Tópico 4</t>
  </si>
  <si>
    <t>Utilização de detectores de metais</t>
  </si>
  <si>
    <t>Kit básico de limpeza das salas (aplicação - hígidos e atendimentos - e extra)</t>
  </si>
  <si>
    <t>sala</t>
  </si>
  <si>
    <t>Alcool Gel disponibilizado no local (1 por sala + 2 por Coordenação)</t>
  </si>
  <si>
    <t>Fita Crepe</t>
  </si>
  <si>
    <t>Máscara Proteção</t>
  </si>
  <si>
    <t>Máscara Proteção At.Esp.  Face Shield</t>
  </si>
  <si>
    <t>Operação Reversa -  Procedimentos para prevenção à covid-19 (MC1)</t>
  </si>
  <si>
    <t>Tópico 5</t>
  </si>
  <si>
    <t>CUSTOS FIXOS – PLANILHA D</t>
  </si>
  <si>
    <t>Previsão de Inscritos</t>
  </si>
  <si>
    <t>Custo Unitário*</t>
  </si>
  <si>
    <t>ID</t>
  </si>
  <si>
    <t>Produto</t>
  </si>
  <si>
    <t>Fatores Avaliados</t>
  </si>
  <si>
    <t xml:space="preserve">Parcelas </t>
  </si>
  <si>
    <t>Composição da Parcela</t>
  </si>
  <si>
    <t>Descrição do valor</t>
  </si>
  <si>
    <t>Plan A</t>
  </si>
  <si>
    <t>Plan B</t>
  </si>
  <si>
    <t>Plan C</t>
  </si>
  <si>
    <t>Plan D</t>
  </si>
  <si>
    <t xml:space="preserve">PE1 </t>
  </si>
  <si>
    <t xml:space="preserve">Planejamento do Enade </t>
  </si>
  <si>
    <t>Planejamento do Enade</t>
  </si>
  <si>
    <t>1ª Fixa</t>
  </si>
  <si>
    <t>1% do valor fixo da Planilha A – (R$ per capita fixo contratado x número de estudantes previstos para o ano).</t>
  </si>
  <si>
    <t>EN1</t>
  </si>
  <si>
    <t>Relatório da Inspeção de Infraestrutura dos Locais de Prova</t>
  </si>
  <si>
    <t>Apresentação do Instrumento de Inspeção de Infraestrutura dos Locais de aplicação em formato .pdf</t>
  </si>
  <si>
    <t>2ª Fixa</t>
  </si>
  <si>
    <t>EN1 e EN2</t>
  </si>
  <si>
    <t>9% do valor fixo da Planilha A – (R$ per capita fixo contratado x número de estudantes estimados para o ano).</t>
  </si>
  <si>
    <t>Banco das imagens dos Instrumentos de Inspeção de Infraestrutura</t>
  </si>
  <si>
    <t>Banco das imagens das fotos das visitas in loco aos locais de aplicação</t>
  </si>
  <si>
    <t>Base de dados tabulados no padrão N60 referente às informações levantadas nas visitas aos potenciais locais de provas </t>
  </si>
  <si>
    <t>EN2</t>
  </si>
  <si>
    <t>Base de Dados do Ensalamento</t>
  </si>
  <si>
    <t>Base de Dados de ensalamento dos estudantes</t>
  </si>
  <si>
    <t>Justificativas de alteração de ensalamento (da 2ª versão, em diante)</t>
  </si>
  <si>
    <t>Contato a estudantes sobre alteração de local (se for o caso)</t>
  </si>
  <si>
    <t>PI1</t>
  </si>
  <si>
    <t xml:space="preserve">Material Administrativo e Instrutivo (Arte final) </t>
  </si>
  <si>
    <t>(a) Arte final dos materiais administrativos impressos</t>
  </si>
  <si>
    <t>3ª Fixa</t>
  </si>
  <si>
    <r>
      <t>PI1</t>
    </r>
    <r>
      <rPr>
        <strike/>
        <sz val="11"/>
        <rFont val="Calibri"/>
        <family val="2"/>
      </rPr>
      <t xml:space="preserve"> </t>
    </r>
  </si>
  <si>
    <t>5% do valor fixo da Planilha A – (R$ per capita fixo contratado x número de estudantes estimados para o ano) acrescido do custo variável previsto à Planilha A, se demandado. </t>
  </si>
  <si>
    <t>(b) Material administrativo com campos mapeados</t>
  </si>
  <si>
    <t xml:space="preserve">(c) Disponibilização de aplicativo para preenchimento de materiais administrativos em formato digital com tutorial (disponibilizado em loja oficial em pleno funcionamento - online/offline). </t>
  </si>
  <si>
    <t>PI2</t>
  </si>
  <si>
    <t>Vídeos de Capacitação</t>
  </si>
  <si>
    <t xml:space="preserve">Vídeo de Sensibilização </t>
  </si>
  <si>
    <t>4ª Fixa</t>
  </si>
  <si>
    <t>3% do valor fixo da Planilha A – (R$ per capita fixo contratado x número de estudantes estimados para o ano).</t>
  </si>
  <si>
    <t>Vídeo de Capacitação dos Coordenadores/Assistentes</t>
  </si>
  <si>
    <t>Vídeo de capacitação dos chefes de sala e aplicadores</t>
  </si>
  <si>
    <t>Vídeo de capacitação dos aplicadores especializados</t>
  </si>
  <si>
    <t xml:space="preserve">PI3 </t>
  </si>
  <si>
    <t>Impressão de Materiais Administrativos e Instrutivos</t>
  </si>
  <si>
    <t>(a) Impressão e distribuição dos Materiais Administrativos e Instrutivos Impressos</t>
  </si>
  <si>
    <t>5ª Fixa</t>
  </si>
  <si>
    <t>PI3</t>
  </si>
  <si>
    <t xml:space="preserve">9% do valor fixo da Planilha A – (R$ per capita fixo contratado x número de estudantes estimados para o ano). </t>
  </si>
  <si>
    <t>MA1</t>
  </si>
  <si>
    <t>Manuseio</t>
  </si>
  <si>
    <t>Banco de imagens dos Termos de Sigilo, Compromisso e Confidencialidade</t>
  </si>
  <si>
    <t>6ª</t>
  </si>
  <si>
    <t>7% do valor fixo da Planilha A – (R$ per capita fixo contratado x número de estudantes estimados para o ano).</t>
  </si>
  <si>
    <t>Base de Dados Processada do Envio dos Instrumentos de Aplicação (material administrativo e instrutivo)</t>
  </si>
  <si>
    <t>Disponibilização dos materiais necessários ao manuseio em quantidade e especificações</t>
  </si>
  <si>
    <t>Apresentação de documento contendo os responsáveis pelo recebimento dos materiais administrativos e instrutivos (manuais) </t>
  </si>
  <si>
    <t>CC1</t>
  </si>
  <si>
    <t>Plano da Capacitação Presencial da Equipe de Aplicação</t>
  </si>
  <si>
    <t>Planejamento estratégico da capacitação</t>
  </si>
  <si>
    <t>7ª</t>
  </si>
  <si>
    <t>6% do valor fixo da Planilha A – (R$ per capita fixo contratado x número de estudantes estimados para o ano).</t>
  </si>
  <si>
    <t>Cronogramas das capacitações</t>
  </si>
  <si>
    <t>Roteiro de Capacitação</t>
  </si>
  <si>
    <t>Descrição da Metodologia de Ensino</t>
  </si>
  <si>
    <t>Metodologia de exploração criativa dos conteúdos do vídeo e manual</t>
  </si>
  <si>
    <t>Metodologia de elaboração do Instrumento de aferição do conhecimento</t>
  </si>
  <si>
    <t>Instrumento de avaliação da qualidade da capacitação conhecimento (Caderno de Atividades)</t>
  </si>
  <si>
    <t>CC2</t>
  </si>
  <si>
    <t>Base de Dados dos Coordenadores Estaduais, Municipais e de Local de Aplicação e Assistentes</t>
  </si>
  <si>
    <t>Base de dados da Equipe de Coordenadores Estaduais capacitados</t>
  </si>
  <si>
    <t>8ª</t>
  </si>
  <si>
    <t xml:space="preserve">CC2 </t>
  </si>
  <si>
    <t>20% do valor fixo da Planilha A – (R$ per capita fixo contratado x número de estudantes estimados para o ano).</t>
  </si>
  <si>
    <t>Base de dados da Equipe de Coordenadores Municipais e de Locais de aplicação/Assistentes capacitados  com rendimento e dados de presença</t>
  </si>
  <si>
    <t xml:space="preserve"> CC3</t>
  </si>
  <si>
    <t>Base de Dados da Equipe de Aplicação (Chefes de Salas, Aplicadores, Aplicadores Especializados).</t>
  </si>
  <si>
    <t>Base de Dados dos Chefes de Salas, Aplicadores, Aplicadores Especializados capacitados.</t>
  </si>
  <si>
    <t>9ª</t>
  </si>
  <si>
    <t>CC3</t>
  </si>
  <si>
    <t>30% do valor fixo efetivo da Planilha B que trata da aplicação do Exame, observando-se os estudante por tipos de Ensalamento.</t>
  </si>
  <si>
    <t>AP1</t>
  </si>
  <si>
    <t>Relatório de Campo</t>
  </si>
  <si>
    <t>Relatório de Campo (a)</t>
  </si>
  <si>
    <t>10ª</t>
  </si>
  <si>
    <t>5% do valor fixo da Planilha A – (R$ per capita fixo contratado x número de estudantes estimados para o ano).</t>
  </si>
  <si>
    <t>Relatório de Campo (b) e Base de Dados das ocorrências da aplicação  e Proposição de Melhorias</t>
  </si>
  <si>
    <t>AP2</t>
  </si>
  <si>
    <t>Relatório de Participação dos Estudantes</t>
  </si>
  <si>
    <t>Base de dados da situação dos estudantes</t>
  </si>
  <si>
    <t>11ª</t>
  </si>
  <si>
    <t>70% do valor fixo efetivo da Planilha B que trata da aplicação do Exame, observando-se os estudante por tipos de Ensalamento.</t>
  </si>
  <si>
    <t>AP3</t>
  </si>
  <si>
    <t>Relatório dos estudantes eliminados na prova</t>
  </si>
  <si>
    <t xml:space="preserve">Base de dados dos estudantes eliminados </t>
  </si>
  <si>
    <t>12ª</t>
  </si>
  <si>
    <t>OR1</t>
  </si>
  <si>
    <t>Base de Dados do Recebimento dos Malotes</t>
  </si>
  <si>
    <t>Relatório cumulativo diário de recebimento dos malotes</t>
  </si>
  <si>
    <t>13ª</t>
  </si>
  <si>
    <t>OR1 e OR2</t>
  </si>
  <si>
    <t>Disponibilizar cadastro de profissionais que atuarão no manuseio</t>
  </si>
  <si>
    <t>Base de dados do recebimento dos malotes (com instrumentos de aplicação)</t>
  </si>
  <si>
    <t>OR2</t>
  </si>
  <si>
    <t>Base de Dados Processados e Banco de Imagens dos Instrumentos de Aplicação</t>
  </si>
  <si>
    <t>Base de dados Processadas dos Instrumentos de Aplicação</t>
  </si>
  <si>
    <t>Banco de Imagens com a digitalização dos instrumentos de aplicação.</t>
  </si>
  <si>
    <t>CP1</t>
  </si>
  <si>
    <t>Relatório de Composição e Capacitação das Bancas de Correção de Provas</t>
  </si>
  <si>
    <t>Informações detalhadas acerca da metodologia adotada na capacitação das bancas de correção</t>
  </si>
  <si>
    <t>14ª</t>
  </si>
  <si>
    <t>100% do valor fixo da Planilha C – (R$ per capita contratado x número de estudantes estimados para o ano). </t>
  </si>
  <si>
    <t>Cronogramas</t>
  </si>
  <si>
    <t>Documento com declaração formal da constituição das Bancas de Correção das provas</t>
  </si>
  <si>
    <t>Documento com declaração formal da constituição da Banca de correção especializada  </t>
  </si>
  <si>
    <t>CP3</t>
  </si>
  <si>
    <r>
      <rPr>
        <strike/>
        <sz val="11"/>
        <rFont val="Calibri"/>
        <family val="2"/>
      </rPr>
      <t>Base de dados Final da Correção das Provas Objetiva e Discursiva</t>
    </r>
    <r>
      <rPr>
        <sz val="11"/>
        <rFont val="Calibri"/>
        <family val="2"/>
      </rPr>
      <t xml:space="preserve"> Relatório e Bases de dados final da Correção das Provas Objetivas</t>
    </r>
  </si>
  <si>
    <t xml:space="preserve"> Base de dados com os resultados das provas objetivas </t>
  </si>
  <si>
    <t>15ª</t>
  </si>
  <si>
    <t xml:space="preserve">CR1, CR2 e CR3 </t>
  </si>
  <si>
    <t xml:space="preserve">Restante do valor devido pela Planilha A considerando o quantitativo final de estudantes e as parcelas fixas desembolsadas (9%). </t>
  </si>
  <si>
    <t>Base de dados com as respostas dos estudantes ao Questionário de Percepção de Prova </t>
  </si>
  <si>
    <t>Dicionário de dados</t>
  </si>
  <si>
    <t>Relatório de correção das Provas Objetivas</t>
  </si>
  <si>
    <t>CR1</t>
  </si>
  <si>
    <t xml:space="preserve"> Relatórios de análise dos resultados </t>
  </si>
  <si>
    <t xml:space="preserve"> CR1 (a)- Versão preliminar Relatórios Síntese de Área, e de Formação Geral, incluindo analise do desempenho linguístico</t>
  </si>
  <si>
    <t>CR1 (b) - Versão Final dos Relatórios Síntese de Área e de Formação Geral</t>
  </si>
  <si>
    <t>CR2</t>
  </si>
  <si>
    <t>Tabelas dos insumos dos Boletins dos   Estudantes (questões objetivas)</t>
  </si>
  <si>
    <t xml:space="preserve">Boletim com os resultados dos itens objetivos </t>
  </si>
  <si>
    <t xml:space="preserve">Dicionário de dados </t>
  </si>
  <si>
    <t xml:space="preserve">Programação comentada, contemplando a identificação do(s) software(s) utilizado(s) </t>
  </si>
  <si>
    <t>CR3</t>
  </si>
  <si>
    <t xml:space="preserve">Tabelas dos insumos dos Boletins dos Estudantes (questões discursivas e nota final) </t>
  </si>
  <si>
    <t xml:space="preserve">Resultado dos itens discursivos e da nota final no Enade </t>
  </si>
  <si>
    <t>ACP1 </t>
  </si>
  <si>
    <t xml:space="preserve">
Plano de capacitações dos Coordenadores Técnicos (presencial) e dos Orientadores, Supervisores e Fiscais da Avaliação do Campo de Prática (à distância) 
</t>
  </si>
  <si>
    <t>Planejamento da capacitação presencial dos Coordenadores Técnicos, incluindo metodologia e cronograma </t>
  </si>
  <si>
    <t>16ª</t>
  </si>
  <si>
    <t>ACP1</t>
  </si>
  <si>
    <r>
      <rPr>
        <b/>
        <sz val="11"/>
        <rFont val="Calibri"/>
        <family val="2"/>
      </rPr>
      <t xml:space="preserve">1% do valor fixo da Planilha D </t>
    </r>
    <r>
      <rPr>
        <sz val="11"/>
        <rFont val="Calibri"/>
        <family val="2"/>
      </rPr>
      <t xml:space="preserve">(R$ per capita fixo contratado x     número de estudantes avaliados estimados para o semestre). </t>
    </r>
  </si>
  <si>
    <t>Manual de Capacitação dos Coordenadores Técnicos da Avaliação do Campo de Prática </t>
  </si>
  <si>
    <t>Planejamento das capacitações a distância dos Orientadores, Supervisores e Fiscais da ACP, incluindo metodologia e cronograma </t>
  </si>
  <si>
    <t>Manual de Capacitação para Orientadores do Campo de Prática  </t>
  </si>
  <si>
    <t>Manual de Capacitação para Supervisores do Campo de Prática </t>
  </si>
  <si>
    <t>Manual de Capacitação para Fiscais da Avaliação do Campo de Prática </t>
  </si>
  <si>
    <t>Vídeos Instrutivos para Capacitação de Orientadores, Supervisores e Fiscais da Avaliação do Campos de Prática </t>
  </si>
  <si>
    <t>ACP2</t>
  </si>
  <si>
    <t>Capacitação presencial dos Coordenadores Técnicos e Capacitações a distância dos Orientadores, Supervisores e Fiscais da Avaliação do Campo de Prática</t>
  </si>
  <si>
    <r>
      <t>Relatório da capacitação presencial dos Coordenadores Técnicos da Avaliação do Campo de Prática – 1º semestre</t>
    </r>
    <r>
      <rPr>
        <u/>
        <sz val="11"/>
        <rFont val="Calibri"/>
        <family val="2"/>
      </rPr>
      <t xml:space="preserve"> (sob demanda)</t>
    </r>
    <r>
      <rPr>
        <sz val="11"/>
        <rFont val="Calibri"/>
        <family val="2"/>
      </rPr>
      <t> </t>
    </r>
  </si>
  <si>
    <t>17ª</t>
  </si>
  <si>
    <t xml:space="preserve">5% do valor fixo da Planilha D –  (R$ per capita fixo contratado x     número de estudantes avaliados estimados para o semestre). </t>
  </si>
  <si>
    <t>Base de dados dos Coordenadores Técnicos da Avaliação do Campo de Prática capacitados com rendimento e dados de presença  – 1º semestre </t>
  </si>
  <si>
    <t>Relatórios das capacitações a distância dos Orientadores, Supervisores e Fiscais da Avaliação do Campo de Prática  – 1º semestre </t>
  </si>
  <si>
    <t>Base de dados dos Orientadores, Supervisores e Fiscais da Avaliação do Campo de Prática capacitados com rendimento e dados de participação – 1º semestre </t>
  </si>
  <si>
    <t>Relatório da capacitação presencial dos Coordenadores Técnicos da Avaliação do Campo de Prática – 2º semestre (sob demanda) </t>
  </si>
  <si>
    <t>Base de dados dos Coordenadores Técnicos da Avaliação do Campo de Prática capacitados com rendimento e dados de presença  – 2º semestre (sob demanda) </t>
  </si>
  <si>
    <t>Relatórios das capacitações a distância dos Orientadores, Supervisores e Fiscais da Avaliação do Campo de Prática – 2º semestre (sob demanda) </t>
  </si>
  <si>
    <t>Base de dados dos Orientadores, Supervisores e Fiscais da Avaliação do Campo de Prática capacitados com rendimento e dados de participação – 2º semestre (sob demanda) </t>
  </si>
  <si>
    <t>ACP4</t>
  </si>
  <si>
    <t>Coleta da Avaliação de Campo de Prática (Questionários)</t>
  </si>
  <si>
    <t>Relatório sobre a disponibilização de ambiente virtual de cadastramento de estudantes, supervisores e orientadores de campo de prática - 1º semestre. </t>
  </si>
  <si>
    <t>18ª</t>
  </si>
  <si>
    <t xml:space="preserve">80% do valor fixo da Planilha D – (R$ per capita fixo contratado x  número de estudantes avaliados estimados para o ano). </t>
  </si>
  <si>
    <t>Relatório sobre a disponibilização de ambiente virtual de preenchimento de questionários para os Orientadores Supervisores e Estudantes participantes da Avaliação do Campo de Prática - 1º semestre. </t>
  </si>
  <si>
    <t>Bases de Dados contendo as informações relativas aos resultados do preenchimento eletrônico de todos os instrumentos de Avaliação do Campo de Prática- 1º semestre. </t>
  </si>
  <si>
    <t> Relatório sobre a disponibilização de ambiente virtual de cadastramento de estudantes, supervisores e orientadores de campo de prática - 2º semestre (sob demanda). </t>
  </si>
  <si>
    <t> Relatório sobre a disponibilização de ambiente virtual de preenchimento de questionários para os Orientadores Supervisores e Estudantes participantes da Avaliação do Campo de Prática - 2º semestre (sob demanda). </t>
  </si>
  <si>
    <t>Bases de Dados contendo as informações relativas aos resultados do preenchimento eletrônico de todos os instrumentos de Avaliação do Campo de Prática - 2º semestre (sob demanda). </t>
  </si>
  <si>
    <t>APC5</t>
  </si>
  <si>
    <t xml:space="preserve">Monitoramento da Avaliação do Campo de Prática e Relatório Técnico </t>
  </si>
  <si>
    <t xml:space="preserve">Relatório do Monitoramento da Avaliação do Campo de Prática, realizada pelos fiscais, incluindo percentual de metas atingidas - 1º semestre. </t>
  </si>
  <si>
    <t>19ª</t>
  </si>
  <si>
    <t xml:space="preserve">Restante do valor devido pela Planilha D considerando o quantitativo final de estudantes do semestre e as parcelas fixas desembolsadas (14%). 
</t>
  </si>
  <si>
    <t xml:space="preserve">Relatório Técnico com os Resultados das Análises de Validação e Fidedignidade dos Instrumentos - 1º semestre. </t>
  </si>
  <si>
    <t xml:space="preserve">Relatório do Monitoramento da Avaliação do Campo de Prática, realizada pelos fiscais, incluindo percentual de metas atingidas - 2º semestre (sob demanda). </t>
  </si>
  <si>
    <t xml:space="preserve">Relatório Técnico com os Resultados das Análises de Validação e Fidedignidade dos Instrumentos - 2º semestre (sob demanda). </t>
  </si>
  <si>
    <t>AD1</t>
  </si>
  <si>
    <t>Relatório descritivo e quantitativo da análise dos documentos comprobatórios da solicitação de atendimento especializado</t>
  </si>
  <si>
    <t>Relatório descritivo e quantitativo da análise dos documentos comprobatórios das condições que justificam o atendimento especializado, apresentados na solicitação.</t>
  </si>
  <si>
    <t>1ª Variável</t>
  </si>
  <si>
    <t xml:space="preserve">AD1 </t>
  </si>
  <si>
    <t> 100% do valor variável real apurado para análise de documento comprobatório de atendimento especializado, conforme Tópico 2 da Planilha A (R$ custo fixo unitário x número de documentos analisados)</t>
  </si>
  <si>
    <t>Relatório descritivo e quantitativo da análise dos documentos comprobatórios das condições que justificam o atendimento especializado, apresentados no recurso.</t>
  </si>
  <si>
    <t>CP2</t>
  </si>
  <si>
    <t>Relatório de Correção Amostral das Questões Discursivas</t>
  </si>
  <si>
    <r>
      <t>Relatório da Correção Amostral das questões discursivas</t>
    </r>
    <r>
      <rPr>
        <strike/>
        <sz val="11"/>
        <rFont val="Calibri"/>
        <family val="2"/>
      </rPr>
      <t xml:space="preserve"> </t>
    </r>
  </si>
  <si>
    <t xml:space="preserve">2ª Variável
</t>
  </si>
  <si>
    <t>CP2, CP3 e CP4</t>
  </si>
  <si>
    <t>100% do custo variável apurado na Planilha C (R$ unitário correções do Tópico 1, Planilha C x questões efetivamente corrigidas) e correções especializadas apuradas (R$ unitário correção especializada Tópico 1, Planilha C x quantitativo apurado).</t>
  </si>
  <si>
    <t>CP4</t>
  </si>
  <si>
    <t xml:space="preserve">Base de dados final da Correção das Questões Discursivas </t>
  </si>
  <si>
    <t xml:space="preserve">Base de dados com os resultados das questões discursivas, incluindo os resultados das provas objetivas </t>
  </si>
  <si>
    <t>ACP3</t>
  </si>
  <si>
    <t>Relatório Descritivo e Quantitativo da Análise de Documentos Comprobatórios da Avaliação do Campo de Prática (sob demanda)</t>
  </si>
  <si>
    <t>Relatório Descritivo e quantitativo dos documentos analisados  - 1º semestre (sob demanda) </t>
  </si>
  <si>
    <t>3ª</t>
  </si>
  <si>
    <t>100% do valor variável da Planilha D – (R$ per capita variável do tópico 2 da Planilha D contratada x  número de documentos avaliados no semestre) – sob demanda</t>
  </si>
  <si>
    <t>Banco digital de Imagens das documentações comprobatórias da Avaliação do Campo de Prática - 1º semestre (sob demanda) </t>
  </si>
  <si>
    <t>Base de dados contendo dicionário/índice das imagens das documentações comprobatórias da Avaliação do Campo de Prática - 1º semestre (sob demanda) </t>
  </si>
  <si>
    <t> Relatório Descritivo e quantitativo dos documentos analisados - 2º semestre (sob demanda) </t>
  </si>
  <si>
    <t> Banco digital de Imagens das documentações comprobatórias da Avaliação do Campo de Prática - 2º semestre (sob demanda) </t>
  </si>
  <si>
    <t> Base de dados contendo dicionário/índice das imagens das documentações comprobatórias da Avaliação do Campo de Prática. - 2º semestre (sob demanda) </t>
  </si>
  <si>
    <t>Os preços relativos ao serviço proposto estruturam-se em planilhas, a saber:</t>
  </si>
  <si>
    <t>Planilha A – PLANILHA A - ATIVIDADES DE PRÉ-APLICAÇÃO, APLICAÇÃO E PÓS APLICAÇÃO PROVA</t>
  </si>
  <si>
    <t>Planilha B – PLANILHA B - APLICAÇÃO PARA ATENDIMENTO REGULAR E ESPECIALIZADO</t>
  </si>
  <si>
    <t>Planilha C - PLANILHA C - CORREÇÃO DAS QUESTÕES DISCURSIVAS</t>
  </si>
  <si>
    <t>PLANILHA D  - AVALIAÇÃO DO CAMPO DE PRÁTICA**</t>
  </si>
  <si>
    <t>Os quantitativos descritos nas Planilhas A, B, C e D relacionam-se à maior amostra estimada para a aplicação do Enade nos próximos 05 (cinco) anos.</t>
  </si>
  <si>
    <r>
      <t>Os custos fixos resultam na identificação de um custo </t>
    </r>
    <r>
      <rPr>
        <i/>
        <sz val="11"/>
        <color rgb="FF000000"/>
        <rFont val="Calibri"/>
        <family val="2"/>
        <scheme val="minor"/>
      </rPr>
      <t>per capita</t>
    </r>
    <r>
      <rPr>
        <sz val="11"/>
        <color rgb="FF000000"/>
        <rFont val="Calibri"/>
        <family val="2"/>
        <scheme val="minor"/>
      </rPr>
      <t> que, aplicado ao quantitativo de participantes apurado na amostra final de confirmação das inscrições, indica o valor total dos custos fixos da aplicação.</t>
    </r>
  </si>
  <si>
    <t>O custo total da aplicação é representado pela soma dos custos fixos, identificados após a homologação da quantidade final de inscritos, e dos custos variáveis, apurados das correções efetivamente executadas e demais serviços variáveis demandados.</t>
  </si>
  <si>
    <r>
      <t>Os custo </t>
    </r>
    <r>
      <rPr>
        <i/>
        <sz val="11"/>
        <color rgb="FF000000"/>
        <rFont val="Calibri"/>
        <family val="2"/>
        <scheme val="minor"/>
      </rPr>
      <t>per capita</t>
    </r>
    <r>
      <rPr>
        <sz val="11"/>
        <color rgb="FF000000"/>
        <rFont val="Calibri"/>
        <family val="2"/>
        <scheme val="minor"/>
      </rPr>
      <t> fixos identificados nas Planilha A, B, C e D serão o referencial para a identificação do custo fixo da aplicação do Enade.</t>
    </r>
  </si>
  <si>
    <t>SÉRIE HISTÓRICA DO IPCA</t>
  </si>
  <si>
    <t>(continua)</t>
  </si>
  <si>
    <t xml:space="preserve">    VARIAÇÃO</t>
  </si>
  <si>
    <t>ANO</t>
  </si>
  <si>
    <t>MÊS</t>
  </si>
  <si>
    <t>NÚMERO ÍNDICE</t>
  </si>
  <si>
    <t>(%)</t>
  </si>
  <si>
    <t>(DEZ 93 = 100)</t>
  </si>
  <si>
    <t>NO</t>
  </si>
  <si>
    <t>MESES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</si>
  <si>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</si>
  <si>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</si>
  <si>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</si>
  <si>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</si>
  <si>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</si>
  <si>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</si>
  <si>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</si>
  <si>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</si>
  <si>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</si>
  <si>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</si>
  <si>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</si>
  <si>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</si>
  <si>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(continuação)</t>
  </si>
  <si>
    <t>(conclusão)</t>
  </si>
  <si>
    <t xml:space="preserve">Fonte: IBGE, Diretoria de Pesquisas, Coordenação de Índices de Preços, </t>
  </si>
  <si>
    <t>Sistema Nacional de Índices de Preços ao Consumidor.</t>
  </si>
  <si>
    <t>PISA Sei (1305375)</t>
  </si>
  <si>
    <t>Pré-Teste Sei (1238132)</t>
  </si>
  <si>
    <t>ERCE Sei (1298773)</t>
  </si>
  <si>
    <t>Aplicadora 1 Vunesp</t>
  </si>
  <si>
    <t>Aplicadora 2 Cebrasp</t>
  </si>
  <si>
    <t>Aplicadora 3 FGV</t>
  </si>
  <si>
    <t>Aplicadora 4 Cesgranrio</t>
  </si>
  <si>
    <t>ULTIMA CONTRATAÇÃO sem o último Reajuste (Sei Nº )</t>
  </si>
  <si>
    <t xml:space="preserve">Média das propostas recebidas </t>
  </si>
  <si>
    <t>Mediana das propostas recebidas</t>
  </si>
  <si>
    <t>Análise de variação das propostas recebidas</t>
  </si>
  <si>
    <t>Média (Contratações Inep e propostas recebidas)</t>
  </si>
  <si>
    <t>Médiana (Contratações Inep e propostas recebidas)</t>
  </si>
  <si>
    <t>Análise de variação (Contratações Inep e propostas recebidas)</t>
  </si>
  <si>
    <t>Cenário 1 - Média ou mediana (propostas recebidas), conforme variação propostas</t>
  </si>
  <si>
    <t>Cenario 2 - Menor preço (propostas recebidas)</t>
  </si>
  <si>
    <t>Cenário 3  - Menor preço ou média/mediana (propostas recebidas), a depender da variação com relação à última contratação Enade. (cenário 2 ou Cenário 1)</t>
  </si>
  <si>
    <t>Cenário 4  - Média/mediana ou menor preço (propostas recebidas), a depender da variação com relação à última contratação Enade. (cenário 1 ou Cenário 2)</t>
  </si>
  <si>
    <t>Capacitação dos Coordenadores Técnicos (presencial) e dos Orientadores, Supervisores e Fiscais da Avaliação do Campo de Prática (à distância)</t>
  </si>
  <si>
    <t>R$ - Unitário</t>
  </si>
  <si>
    <t>R$ - Total</t>
  </si>
  <si>
    <t>RS - Total</t>
  </si>
  <si>
    <t>R$- Total</t>
  </si>
  <si>
    <t>R$ - TOTAL</t>
  </si>
  <si>
    <t xml:space="preserve">R$- Unitário </t>
  </si>
  <si>
    <t xml:space="preserve">R$- Total </t>
  </si>
  <si>
    <t xml:space="preserve">R$ - Unitário </t>
  </si>
  <si>
    <t xml:space="preserve">R$ - Total </t>
  </si>
  <si>
    <t>Desvio Padrão</t>
  </si>
  <si>
    <t xml:space="preserve">Coeficiente de variação (&lt;25= Média;25= Mediana) </t>
  </si>
  <si>
    <t>Parâmetro de Referência</t>
  </si>
  <si>
    <t xml:space="preserve">R$ -Unitário </t>
  </si>
  <si>
    <t>R$- Unitário</t>
  </si>
  <si>
    <t xml:space="preserve">CV entre Cenário 2/última contratação Revalida - Pref. Menor preço </t>
  </si>
  <si>
    <t>Se CV &lt;=25, Cenário 2/ Se CV &gt;25, Cenário 1</t>
  </si>
  <si>
    <t>CV entre Cenário 1/última contratação Revalida  - Pref. Cenário 1</t>
  </si>
  <si>
    <t>Se CV &lt;=25, Cenário 1/ Se CV &gt;25, Cenário 2</t>
  </si>
  <si>
    <t xml:space="preserve">Coordenador Geral </t>
  </si>
  <si>
    <t>Coordenador de capacitação (ACP)</t>
  </si>
  <si>
    <t>Coordenador Técnico</t>
  </si>
  <si>
    <t>Fiscal ACP  </t>
  </si>
  <si>
    <t>Diárias, se necessário</t>
  </si>
  <si>
    <t>Passagens aéreas (equipe especializada), se necessário</t>
  </si>
  <si>
    <t>Diárias de campo dos Coordenadores técnicos64,27</t>
  </si>
  <si>
    <t>Aluguel de Espaço Físico com Infraestrutura, almoço e lanche - Capacitação dos Coordenadores técnicos</t>
  </si>
  <si>
    <t>Impressão manual dos coordenadores técnicos (até 40 páginas)</t>
  </si>
  <si>
    <t>Pessoal de Apoio (diagramador)- Manuais dos coordenadores técnicos, supervisores, oreintadores e fiscais - Ate 40 páginas cada</t>
  </si>
  <si>
    <t xml:space="preserve">Variável </t>
  </si>
  <si>
    <t>Videos instrutivos (Supervisores, Orientadores e Fiscais)</t>
  </si>
  <si>
    <t>Variável (Capacitação à distância)</t>
  </si>
  <si>
    <t>Disponibilização de ambiente virtual para capacitação à distância, conteúdo e atendimento aos colaboradores (20 horas para módulo Fiscais + 20 horas para módulo Orientadores + 20 horas para módulo Supervisores )</t>
  </si>
  <si>
    <t xml:space="preserve">Coleta da Avaliação do Campo da Prática (Formulários e/ou Questionários) </t>
  </si>
  <si>
    <t>Coordenador Geral da Avaliação do Campo de Prática</t>
  </si>
  <si>
    <t>Fiscal ACP (monitorar cadastramento e coleta)</t>
  </si>
  <si>
    <t>Disponibilização de ambiente virtual de cadastramento (estudantes, supervisores e orientadores) e de coleta de formulários/questionários</t>
  </si>
  <si>
    <t>Análise de documentos comprobatórios da Avaliação do Campo de Prática (até 4 documentos por estudante)</t>
  </si>
  <si>
    <t>Processamento da Avaliação do Campo da Prática (estudantes, supervisores e orientadores)</t>
  </si>
  <si>
    <t> Coordenador de Estatística e Conteúdo</t>
  </si>
  <si>
    <t>Especialista Sênior em análise de dados estatísticos</t>
  </si>
  <si>
    <t xml:space="preserve">Processamento dos instrumentos </t>
  </si>
  <si>
    <t>CUSTO FIXO TOTAL</t>
  </si>
  <si>
    <t>CUSTO VARIÁVEL TOTAL</t>
  </si>
  <si>
    <t>CUSTO TOTAL (semestral)</t>
  </si>
  <si>
    <t>**A avaliação do Campo de Prática ocorrerá semestralmente.</t>
  </si>
  <si>
    <t>Custo Participante VARIÁVEL (Encarte B – Planilha D) - SEMESTRAL</t>
  </si>
  <si>
    <t>Custo Participante VARIÁVEL (Encarte B – Planilha D) - ANUAL</t>
  </si>
  <si>
    <t>DADOS CONTRATAÇÃO 2024</t>
  </si>
  <si>
    <t>Insumo</t>
  </si>
  <si>
    <t>Qde métrica</t>
  </si>
  <si>
    <t>Métrica</t>
  </si>
  <si>
    <t>Participantes prova (ETP, item 2.6 / 4.2)</t>
  </si>
  <si>
    <t>Participante prova Hígido</t>
  </si>
  <si>
    <t>Participantes campo de prática (ETP, item 2.6 / 4.2)</t>
  </si>
  <si>
    <t>Atendimentos especializados</t>
  </si>
  <si>
    <t>dobro da previsão  2022</t>
  </si>
  <si>
    <t>Média participantes por sala (regular)</t>
  </si>
  <si>
    <t>ETP, item 4.9</t>
  </si>
  <si>
    <t>Coordenadores estaduais</t>
  </si>
  <si>
    <t xml:space="preserve">Coordenador Estadual – 1 (um) por Unidade Federativa; </t>
  </si>
  <si>
    <t>5 - manter previsão 2022</t>
  </si>
  <si>
    <t xml:space="preserve">Coordenadores Municipais - 1 (um) por Município, desde que possua 15 (quinze) mil estudantes inscritos ou mais; </t>
  </si>
  <si>
    <t>Coordenadores de locais de aplicação</t>
  </si>
  <si>
    <t>1698 - manter previsão 2022</t>
  </si>
  <si>
    <t>Coordenador de Local de Aplicação - 1 (um) por coordenação, sendo 1 a cada 15 (quinze) salas; </t>
  </si>
  <si>
    <t>Assistentes de local de aplicação</t>
  </si>
  <si>
    <t>55% dos coord. local</t>
  </si>
  <si>
    <t>Assistente de Local de Aplicação: 1 (um) para cada coordenação que possua entre 05 (cinco) e 15 (quinze) salas. Para local com mais de 15 (quinze) salas, incluir Assistente adicional; </t>
  </si>
  <si>
    <t>Salas 40</t>
  </si>
  <si>
    <t>Salas 1</t>
  </si>
  <si>
    <t>Salas 6</t>
  </si>
  <si>
    <t>Salas 20</t>
  </si>
  <si>
    <t>Chefe de sala (hígidos, atendimentos e sala extra)</t>
  </si>
  <si>
    <t>Chefe de Sala: 1 (um) para cada sala de aplicação inclusive para salas com atendimento especializado e sala extra; </t>
  </si>
  <si>
    <t>Aplicador (hígidos)</t>
  </si>
  <si>
    <t>Aplicador: 1 (um) para cada sala de aplicação regular, exceto em salas com até 10 (dez) estudantes e/ou sala extra, que não terá a figura do  aplicador, somente chefe de sala;</t>
  </si>
  <si>
    <t>Fiscal volante</t>
  </si>
  <si>
    <t>Fiscal Volante: 04 (quatro) por coordenação, sendo no mínimo uma do sexo feminino</t>
  </si>
  <si>
    <t>Fiscal volante lactente</t>
  </si>
  <si>
    <t>Pessoal de apoio</t>
  </si>
  <si>
    <t>Pessoal de Apoio (porteiro, segurança, servente): 1 (um) porteiro, 1 (um) segurança e 1 (um) servente por local de aplicação;</t>
  </si>
  <si>
    <t>Fiscal de banheiro</t>
  </si>
  <si>
    <t>Fiscal de Banheiro: 04 (quatro) por coordenação, sendo 2 do sexo masculino e 2 do sexo feminino distribuidos nos banheiros correspondentes ao seu gênero;</t>
  </si>
  <si>
    <t>Ledor</t>
  </si>
  <si>
    <t>Aplicador especializado – ledor: 2 (dois) ledores para cada prova braile ou solicitação de auxílio ledor;</t>
  </si>
  <si>
    <t>Tradutor Intérprete de Libras e/ou Tradutor Intérprete de Leitura Labial</t>
  </si>
  <si>
    <t>Aplicador especializado – Tradutor-intérprete em Libras e/ou Tradutor Intérprete de Leitura Labial: 2 (dois) profissionais para cada grupo de 6 (seis) estudantes;</t>
  </si>
  <si>
    <t>Guia intérprete surdocego</t>
  </si>
  <si>
    <t>Aplicador especializado - Guia-intérprete de surdo-cegos: 3 (três) guias-intérpretes para cada solicitação; Fiscal Volante: 2 (dois) para cada 15 (quinze) salas, sendo um do sexo masculino e outro do sexo feminino;</t>
  </si>
  <si>
    <t>Transcritor</t>
  </si>
  <si>
    <t>Aplicador especializado – Transcritor: 1 (um) transcritor para cada solicitação;</t>
  </si>
  <si>
    <t>Caixas</t>
  </si>
  <si>
    <t>1 por coordenação</t>
  </si>
  <si>
    <t>Malotes</t>
  </si>
  <si>
    <t>1 a cada 200 cadernos de questões</t>
  </si>
  <si>
    <t>Lacres de Plástico</t>
  </si>
  <si>
    <t>2 por malote</t>
  </si>
  <si>
    <t>Lacres Metálicos</t>
  </si>
  <si>
    <t>1 por malote</t>
  </si>
  <si>
    <t>Envelopes de Segurança</t>
  </si>
  <si>
    <t>2 por sala</t>
  </si>
  <si>
    <t>Envelope Porta Objeto</t>
  </si>
  <si>
    <t>1 por colaborador + 1 por estudante, acrescido de 10% de reserva</t>
  </si>
  <si>
    <t>Material de apoio aplicação (3 canetas, 2 fitas adesivas e 2 pincéis)</t>
  </si>
  <si>
    <t>Detectores de metais</t>
  </si>
  <si>
    <t>1 por fiscal de banheiro + 1 por coordenação</t>
  </si>
  <si>
    <t>Ata de sala (digitalização e processamento)</t>
  </si>
  <si>
    <t>Lista de presença (digitalização e processamento)</t>
  </si>
  <si>
    <t>Cartão Resposta (digitalização e processamento)</t>
  </si>
  <si>
    <t>Caderno de Provas Discursivas (digitalização e processamento)</t>
  </si>
  <si>
    <t>Avaliação de atendimento especializado</t>
  </si>
  <si>
    <t>Coordenador técnico ACP</t>
  </si>
  <si>
    <t xml:space="preserve">ETP item 4.10 - 1 (um) Coordenador Técnico para cada 50 Fiscais de Avaliação de Campo de Prática. </t>
  </si>
  <si>
    <t>Fiscal ACP</t>
  </si>
  <si>
    <t>1 (um) Fiscal de acompanhamento de Avaliação do Campo de Prática para cada 1.300 (hum mil e trezentos) estudantes avaliados, advindos de, no máximo, 50 cursos de graduação. </t>
  </si>
  <si>
    <t>1 (um) Coordenador Geral do Projeto e Responsável Técnico; </t>
  </si>
  <si>
    <t>1 (um) Coordenador de Logística; </t>
  </si>
  <si>
    <t>2 (dois) Coordenadores de Capacitação (um para as capacitações relativas à prova do Enade e um para a Avaliação do Campo de Prática); </t>
  </si>
  <si>
    <t>1 (um) Coordenador de Tecnologia; </t>
  </si>
  <si>
    <t xml:space="preserve">Analistas de Sistemas </t>
  </si>
  <si>
    <t>2 (dois) Analistas de Sistemas (um para as capacitações relativas à prova do Enade e um para a Avaliação do Campo de Prática); </t>
  </si>
  <si>
    <t>Coordenador de correção de provas discursivas</t>
  </si>
  <si>
    <t>1 (um) Coordenador de correção de provas discursivas; </t>
  </si>
  <si>
    <t> 1 (um) Coordenador de Estatística e Conteúdo; </t>
  </si>
  <si>
    <t>1 (um) Especialista Sênior em análise de dados estatísticos; </t>
  </si>
  <si>
    <t>1 (um) Coordenador Nacional da Avaliação do Campo de Prática; </t>
  </si>
  <si>
    <t>1 (um) Psicometrista. </t>
  </si>
  <si>
    <t>Impressão/Material</t>
  </si>
  <si>
    <t>Nº de
Páginas</t>
  </si>
  <si>
    <t>Paramêtro</t>
  </si>
  <si>
    <t>1 por sala + 2 folhas reserva coord</t>
  </si>
  <si>
    <t>1 por sala + 2 folhas reserva por coord</t>
  </si>
  <si>
    <t xml:space="preserve">1 por sala </t>
  </si>
  <si>
    <t>Envelope Pardo para Sala EXTRA</t>
  </si>
  <si>
    <t xml:space="preserve">1 por coordenação </t>
  </si>
  <si>
    <t>1 por aplicador + 5% reserva</t>
  </si>
  <si>
    <t>1 por sala com chefe de sala + 5% de reserva</t>
  </si>
  <si>
    <t xml:space="preserve">1 por coordenação  </t>
  </si>
  <si>
    <t>2 por coordenação (média 55% do número de coordenadores)</t>
  </si>
  <si>
    <t>1 por aplicador especializado</t>
  </si>
  <si>
    <t>1 por fiscal volante + 1 por fiscal de banheiro</t>
  </si>
  <si>
    <t xml:space="preserve">1 para cada chefe de sala, exceto para os chefes de sala das salas, de atendimento especializado  + 1 por aplicador regular </t>
  </si>
  <si>
    <t>1 por coordenador + 1 por assistente</t>
  </si>
  <si>
    <t>3 por sala com atendimento especializado (1 por aplicador especializado e 1 por chefe de sala, de sala de atendimento especializado</t>
  </si>
  <si>
    <t>1 por sala</t>
  </si>
  <si>
    <t>1 por caixa da coordenação.</t>
  </si>
  <si>
    <t xml:space="preserve">1 por participante + 1 por colaborador da equipe de aplicação + 5% por coordenação </t>
  </si>
  <si>
    <t>Avaliação de Atendimento Especializado com DV + reserva (tamanho regular)</t>
  </si>
  <si>
    <t>1 por participante especial com recursos + 2 reserva por coordenação que houver o atendimento especializado.</t>
  </si>
  <si>
    <t xml:space="preserve">1 por participante especial com recursos + 2 reserva por coordenação que houver o atendimento especializado. </t>
  </si>
  <si>
    <t>1 por Fiscal de Banheiro + 1 por Fiscal Volante incluindo para a sala de amamentação por local com atendimento</t>
  </si>
  <si>
    <t>1 por colaborador capacitado presencialmente</t>
  </si>
  <si>
    <t>Duração capacitação presencial coordenadores e assistentes (horas)</t>
  </si>
  <si>
    <t>Duração das provas em horas</t>
  </si>
  <si>
    <t>Tempo adicional em horas</t>
  </si>
  <si>
    <t>Carga horária aplicação equipe de campo</t>
  </si>
  <si>
    <t>chegada as 9h. Início prova as 13h30. saída as 18h. Uma hora a mais para demais mais colaboradores.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</si>
</sst>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&quot;R$&quot;\ #,##0.00"/>
    <numFmt numFmtId="167" formatCode="_-* #,##0_-;\-* #,##0_-;_-* &quot;-&quot;??_-;_-@_-"/>
    <numFmt numFmtId="168" formatCode="&quot;R$ &quot;#,##0.00"/>
    <numFmt numFmtId="169" formatCode="#,##0_ ;[Red]\-#,##0\ "/>
    <numFmt numFmtId="170" formatCode="&quot;R$ &quot;#,##0.00_);[Red]\(&quot;R$ &quot;#,##0.00\)"/>
    <numFmt numFmtId="171" formatCode="_(&quot;R$ &quot;* #,##0.00_);_(&quot;R$ &quot;* \(#,##0.00\);_(&quot;R$ &quot;* &quot;-&quot;??_);_(@_)"/>
    <numFmt numFmtId="172" formatCode="#,##0.000000000"/>
    <numFmt numFmtId="173" formatCode="0.000000000"/>
    <numFmt numFmtId="174" formatCode="#,##0.000000"/>
    <numFmt numFmtId="175" formatCode="#,##0.00000000"/>
    <numFmt numFmtId="176" formatCode="0.0000000"/>
    <numFmt numFmtId="177" formatCode="0.00000"/>
    <numFmt numFmtId="178" formatCode="0.000%"/>
    <numFmt numFmtId="179" formatCode="#,##0.00000"/>
    <numFmt numFmtId="180" formatCode="0.0000%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sz val="1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Courier New"/>
      <family val="3"/>
    </font>
    <font>
      <sz val="8"/>
      <name val="Courier New"/>
      <family val="3"/>
    </font>
    <font>
      <b/>
      <sz val="10"/>
      <name val="Courier New"/>
      <family val="3"/>
    </font>
    <font>
      <b/>
      <sz val="8"/>
      <name val="Courier New"/>
      <family val="3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333333"/>
      <name val="Segoe UI"/>
      <family val="2"/>
    </font>
    <font>
      <sz val="11"/>
      <name val="Times New Roman"/>
      <family val="1"/>
    </font>
    <font>
      <sz val="11"/>
      <name val="Calibri"/>
      <family val="2"/>
    </font>
    <font>
      <b/>
      <sz val="11"/>
      <name val="Calibri"/>
      <family val="2"/>
    </font>
    <font>
      <strike/>
      <sz val="11"/>
      <name val="Calibri"/>
      <family val="2"/>
    </font>
    <font>
      <u/>
      <sz val="11"/>
      <name val="Calibri"/>
      <family val="2"/>
    </font>
    <font>
      <i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0000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</font>
    <font>
      <b/>
      <sz val="9"/>
      <name val="Calibri"/>
      <family val="2"/>
    </font>
    <font>
      <sz val="9"/>
      <color theme="0"/>
      <name val="Calibri"/>
      <family val="2"/>
      <scheme val="minor"/>
    </font>
    <font>
      <b/>
      <strike/>
      <sz val="9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2F75B5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2F75B5"/>
        <bgColor rgb="FF003300"/>
      </patternFill>
    </fill>
    <fill>
      <patternFill patternType="solid">
        <fgColor rgb="FFD9E1F2"/>
        <bgColor rgb="FF000000"/>
      </patternFill>
    </fill>
    <fill>
      <patternFill patternType="solid">
        <fgColor rgb="FFBFBFBF"/>
        <bgColor rgb="FF000000"/>
      </patternFill>
    </fill>
  </fills>
  <borders count="8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rgb="FF000000"/>
      </bottom>
      <diagonal/>
    </border>
    <border>
      <left/>
      <right style="thin">
        <color indexed="64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/>
  </cellStyleXfs>
  <cellXfs count="830">
    <xf numFmtId="0" fontId="0" fillId="0" borderId="0" xfId="0"/>
    <xf numFmtId="0" fontId="4" fillId="0" borderId="0" xfId="0" applyFont="1"/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44" fontId="4" fillId="0" borderId="3" xfId="2" applyFont="1" applyBorder="1" applyAlignment="1" applyProtection="1">
      <alignment horizontal="center" vertical="center"/>
    </xf>
    <xf numFmtId="44" fontId="4" fillId="0" borderId="0" xfId="0" applyNumberFormat="1" applyFont="1"/>
    <xf numFmtId="44" fontId="4" fillId="0" borderId="3" xfId="2" applyFont="1" applyFill="1" applyBorder="1" applyAlignment="1" applyProtection="1">
      <alignment horizontal="center" vertical="center"/>
    </xf>
    <xf numFmtId="3" fontId="4" fillId="0" borderId="0" xfId="0" applyNumberFormat="1" applyFont="1"/>
    <xf numFmtId="44" fontId="5" fillId="4" borderId="0" xfId="2" applyFont="1" applyFill="1" applyBorder="1" applyAlignment="1" applyProtection="1">
      <alignment horizontal="right" vertical="center"/>
      <protection locked="0"/>
    </xf>
    <xf numFmtId="44" fontId="6" fillId="0" borderId="3" xfId="2" applyFont="1" applyFill="1" applyBorder="1" applyAlignment="1" applyProtection="1">
      <alignment horizontal="center" vertical="center"/>
    </xf>
    <xf numFmtId="166" fontId="4" fillId="0" borderId="0" xfId="0" applyNumberFormat="1" applyFont="1"/>
    <xf numFmtId="44" fontId="5" fillId="2" borderId="6" xfId="2" applyFont="1" applyFill="1" applyBorder="1" applyAlignment="1" applyProtection="1">
      <alignment vertical="center"/>
    </xf>
    <xf numFmtId="0" fontId="10" fillId="0" borderId="0" xfId="0" applyFont="1"/>
    <xf numFmtId="0" fontId="2" fillId="10" borderId="0" xfId="0" applyFont="1" applyFill="1"/>
    <xf numFmtId="0" fontId="2" fillId="10" borderId="0" xfId="0" applyFont="1" applyFill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2" fillId="0" borderId="0" xfId="0" applyFont="1"/>
    <xf numFmtId="0" fontId="13" fillId="0" borderId="0" xfId="0" applyFont="1"/>
    <xf numFmtId="0" fontId="5" fillId="0" borderId="4" xfId="0" applyFont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8" fontId="0" fillId="0" borderId="0" xfId="0" applyNumberFormat="1"/>
    <xf numFmtId="0" fontId="3" fillId="12" borderId="11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2" xfId="0" applyFont="1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/>
    </xf>
    <xf numFmtId="0" fontId="0" fillId="14" borderId="13" xfId="0" applyFill="1" applyBorder="1" applyAlignment="1">
      <alignment horizontal="center"/>
    </xf>
    <xf numFmtId="0" fontId="2" fillId="17" borderId="11" xfId="0" applyFont="1" applyFill="1" applyBorder="1" applyAlignment="1">
      <alignment horizontal="right" wrapText="1"/>
    </xf>
    <xf numFmtId="0" fontId="2" fillId="17" borderId="13" xfId="0" applyFont="1" applyFill="1" applyBorder="1" applyAlignment="1">
      <alignment horizontal="right" vertical="center" wrapText="1"/>
    </xf>
    <xf numFmtId="0" fontId="2" fillId="17" borderId="13" xfId="0" applyFont="1" applyFill="1" applyBorder="1" applyAlignment="1">
      <alignment horizontal="right"/>
    </xf>
    <xf numFmtId="0" fontId="2" fillId="18" borderId="13" xfId="0" applyFont="1" applyFill="1" applyBorder="1" applyAlignment="1">
      <alignment horizontal="right"/>
    </xf>
    <xf numFmtId="0" fontId="2" fillId="19" borderId="13" xfId="0" applyFont="1" applyFill="1" applyBorder="1" applyAlignment="1">
      <alignment horizontal="right" wrapText="1"/>
    </xf>
    <xf numFmtId="0" fontId="2" fillId="19" borderId="13" xfId="0" applyFont="1" applyFill="1" applyBorder="1" applyAlignment="1">
      <alignment horizontal="right" vertical="center" wrapText="1"/>
    </xf>
    <xf numFmtId="0" fontId="2" fillId="19" borderId="13" xfId="0" applyFont="1" applyFill="1" applyBorder="1" applyAlignment="1">
      <alignment horizontal="right"/>
    </xf>
    <xf numFmtId="0" fontId="0" fillId="19" borderId="13" xfId="0" applyFill="1" applyBorder="1" applyAlignment="1">
      <alignment horizontal="right"/>
    </xf>
    <xf numFmtId="0" fontId="0" fillId="11" borderId="16" xfId="0" applyFill="1" applyBorder="1"/>
    <xf numFmtId="0" fontId="0" fillId="11" borderId="0" xfId="0" applyFill="1"/>
    <xf numFmtId="0" fontId="0" fillId="11" borderId="17" xfId="0" applyFill="1" applyBorder="1"/>
    <xf numFmtId="0" fontId="0" fillId="4" borderId="13" xfId="0" applyFill="1" applyBorder="1"/>
    <xf numFmtId="0" fontId="0" fillId="10" borderId="13" xfId="0" applyFill="1" applyBorder="1"/>
    <xf numFmtId="0" fontId="2" fillId="10" borderId="13" xfId="0" applyFont="1" applyFill="1" applyBorder="1"/>
    <xf numFmtId="0" fontId="24" fillId="0" borderId="21" xfId="5" applyFont="1" applyBorder="1"/>
    <xf numFmtId="2" fontId="24" fillId="0" borderId="21" xfId="5" applyNumberFormat="1" applyFont="1" applyBorder="1"/>
    <xf numFmtId="4" fontId="24" fillId="0" borderId="21" xfId="5" applyNumberFormat="1" applyFont="1" applyBorder="1" applyAlignment="1">
      <alignment horizontal="right"/>
    </xf>
    <xf numFmtId="0" fontId="25" fillId="0" borderId="22" xfId="5" applyFont="1" applyBorder="1"/>
    <xf numFmtId="2" fontId="25" fillId="0" borderId="0" xfId="5" applyNumberFormat="1" applyFont="1"/>
    <xf numFmtId="0" fontId="25" fillId="0" borderId="23" xfId="5" applyFont="1" applyBorder="1"/>
    <xf numFmtId="0" fontId="25" fillId="0" borderId="0" xfId="5" applyFont="1"/>
    <xf numFmtId="4" fontId="25" fillId="0" borderId="0" xfId="5" applyNumberFormat="1" applyFont="1"/>
    <xf numFmtId="0" fontId="25" fillId="0" borderId="0" xfId="5" applyFont="1" applyAlignment="1">
      <alignment horizontal="center"/>
    </xf>
    <xf numFmtId="0" fontId="25" fillId="0" borderId="23" xfId="5" applyFont="1" applyBorder="1" applyAlignment="1">
      <alignment horizontal="center"/>
    </xf>
    <xf numFmtId="2" fontId="25" fillId="0" borderId="23" xfId="5" applyNumberFormat="1" applyFont="1" applyBorder="1" applyAlignment="1">
      <alignment horizontal="center"/>
    </xf>
    <xf numFmtId="2" fontId="25" fillId="0" borderId="25" xfId="5" applyNumberFormat="1" applyFont="1" applyBorder="1" applyAlignment="1">
      <alignment horizontal="center"/>
    </xf>
    <xf numFmtId="49" fontId="25" fillId="0" borderId="0" xfId="5" applyNumberFormat="1" applyFont="1" applyAlignment="1">
      <alignment horizontal="center"/>
    </xf>
    <xf numFmtId="0" fontId="25" fillId="0" borderId="26" xfId="5" applyFont="1" applyBorder="1" applyAlignment="1">
      <alignment horizontal="center"/>
    </xf>
    <xf numFmtId="2" fontId="25" fillId="0" borderId="26" xfId="5" applyNumberFormat="1" applyFont="1" applyBorder="1" applyAlignment="1">
      <alignment horizontal="center"/>
    </xf>
    <xf numFmtId="0" fontId="25" fillId="0" borderId="27" xfId="5" applyFont="1" applyBorder="1" applyAlignment="1">
      <alignment horizontal="center"/>
    </xf>
    <xf numFmtId="0" fontId="25" fillId="0" borderId="28" xfId="5" applyFont="1" applyBorder="1" applyAlignment="1">
      <alignment horizontal="center"/>
    </xf>
    <xf numFmtId="4" fontId="25" fillId="0" borderId="28" xfId="5" applyNumberFormat="1" applyFont="1" applyBorder="1" applyAlignment="1">
      <alignment horizontal="center"/>
    </xf>
    <xf numFmtId="0" fontId="26" fillId="0" borderId="22" xfId="5" applyFont="1" applyBorder="1" applyAlignment="1">
      <alignment horizontal="center"/>
    </xf>
    <xf numFmtId="2" fontId="26" fillId="0" borderId="22" xfId="5" applyNumberFormat="1" applyFont="1" applyBorder="1" applyAlignment="1">
      <alignment horizontal="center"/>
    </xf>
    <xf numFmtId="0" fontId="26" fillId="0" borderId="0" xfId="5" applyFont="1" applyAlignment="1">
      <alignment horizontal="center"/>
    </xf>
    <xf numFmtId="0" fontId="26" fillId="0" borderId="23" xfId="5" applyFont="1" applyBorder="1" applyAlignment="1">
      <alignment horizontal="center"/>
    </xf>
    <xf numFmtId="4" fontId="26" fillId="0" borderId="23" xfId="5" applyNumberFormat="1" applyFont="1" applyBorder="1" applyAlignment="1">
      <alignment horizontal="center"/>
    </xf>
    <xf numFmtId="0" fontId="24" fillId="0" borderId="23" xfId="5" applyFont="1" applyBorder="1" applyAlignment="1">
      <alignment horizontal="center"/>
    </xf>
    <xf numFmtId="2" fontId="24" fillId="0" borderId="23" xfId="5" applyNumberFormat="1" applyFont="1" applyBorder="1" applyAlignment="1">
      <alignment horizontal="right"/>
    </xf>
    <xf numFmtId="4" fontId="24" fillId="0" borderId="23" xfId="5" applyNumberFormat="1" applyFont="1" applyBorder="1" applyAlignment="1">
      <alignment horizontal="right"/>
    </xf>
    <xf numFmtId="0" fontId="24" fillId="0" borderId="0" xfId="5" applyFont="1"/>
    <xf numFmtId="0" fontId="24" fillId="0" borderId="22" xfId="5" applyFont="1" applyBorder="1"/>
    <xf numFmtId="2" fontId="26" fillId="0" borderId="22" xfId="5" applyNumberFormat="1" applyFont="1" applyBorder="1" applyAlignment="1">
      <alignment horizontal="right"/>
    </xf>
    <xf numFmtId="0" fontId="26" fillId="0" borderId="0" xfId="5" applyFont="1" applyAlignment="1">
      <alignment horizontal="right"/>
    </xf>
    <xf numFmtId="0" fontId="26" fillId="0" borderId="23" xfId="5" applyFont="1" applyBorder="1" applyAlignment="1">
      <alignment horizontal="right"/>
    </xf>
    <xf numFmtId="4" fontId="26" fillId="0" borderId="23" xfId="5" applyNumberFormat="1" applyFont="1" applyBorder="1" applyAlignment="1">
      <alignment horizontal="right"/>
    </xf>
    <xf numFmtId="0" fontId="24" fillId="0" borderId="22" xfId="5" applyFont="1" applyBorder="1" applyAlignment="1">
      <alignment horizontal="center"/>
    </xf>
    <xf numFmtId="2" fontId="24" fillId="0" borderId="22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0" fontId="24" fillId="0" borderId="23" xfId="5" applyFont="1" applyBorder="1" applyAlignment="1">
      <alignment horizontal="right"/>
    </xf>
    <xf numFmtId="0" fontId="24" fillId="0" borderId="22" xfId="5" applyFont="1" applyBorder="1" applyAlignment="1">
      <alignment horizontal="right"/>
    </xf>
    <xf numFmtId="2" fontId="24" fillId="0" borderId="25" xfId="5" applyNumberFormat="1" applyFont="1" applyBorder="1" applyAlignment="1">
      <alignment horizontal="right"/>
    </xf>
    <xf numFmtId="0" fontId="24" fillId="0" borderId="29" xfId="5" applyFont="1" applyBorder="1"/>
    <xf numFmtId="0" fontId="24" fillId="0" borderId="29" xfId="5" applyFont="1" applyBorder="1" applyAlignment="1">
      <alignment horizontal="center"/>
    </xf>
    <xf numFmtId="2" fontId="24" fillId="0" borderId="29" xfId="5" applyNumberFormat="1" applyFont="1" applyBorder="1" applyAlignment="1">
      <alignment horizontal="right"/>
    </xf>
    <xf numFmtId="4" fontId="24" fillId="0" borderId="30" xfId="5" applyNumberFormat="1" applyFont="1" applyBorder="1" applyAlignment="1">
      <alignment horizontal="right"/>
    </xf>
    <xf numFmtId="0" fontId="24" fillId="0" borderId="0" xfId="5" applyFont="1" applyAlignment="1">
      <alignment horizontal="center"/>
    </xf>
    <xf numFmtId="2" fontId="24" fillId="0" borderId="0" xfId="5" applyNumberFormat="1" applyFont="1" applyAlignment="1">
      <alignment horizontal="right"/>
    </xf>
    <xf numFmtId="0" fontId="24" fillId="0" borderId="25" xfId="5" applyFont="1" applyBorder="1" applyAlignment="1">
      <alignment horizontal="center"/>
    </xf>
    <xf numFmtId="2" fontId="24" fillId="0" borderId="31" xfId="5" applyNumberFormat="1" applyFont="1" applyBorder="1" applyAlignment="1">
      <alignment horizontal="right"/>
    </xf>
    <xf numFmtId="2" fontId="24" fillId="0" borderId="4" xfId="5" applyNumberFormat="1" applyFont="1" applyBorder="1" applyAlignment="1">
      <alignment horizontal="right"/>
    </xf>
    <xf numFmtId="49" fontId="24" fillId="0" borderId="4" xfId="5" applyNumberFormat="1" applyFont="1" applyBorder="1" applyAlignment="1">
      <alignment horizontal="right"/>
    </xf>
    <xf numFmtId="0" fontId="24" fillId="0" borderId="0" xfId="5" applyFont="1" applyAlignment="1">
      <alignment horizontal="right"/>
    </xf>
    <xf numFmtId="0" fontId="24" fillId="0" borderId="32" xfId="5" applyFont="1" applyBorder="1"/>
    <xf numFmtId="0" fontId="24" fillId="0" borderId="30" xfId="5" applyFont="1" applyBorder="1" applyAlignment="1">
      <alignment horizontal="center"/>
    </xf>
    <xf numFmtId="2" fontId="24" fillId="0" borderId="33" xfId="5" applyNumberFormat="1" applyFont="1" applyBorder="1" applyAlignment="1">
      <alignment horizontal="right"/>
    </xf>
    <xf numFmtId="49" fontId="26" fillId="0" borderId="0" xfId="5" applyNumberFormat="1" applyFont="1" applyAlignment="1">
      <alignment horizontal="center"/>
    </xf>
    <xf numFmtId="49" fontId="26" fillId="0" borderId="22" xfId="5" applyNumberFormat="1" applyFont="1" applyBorder="1" applyAlignment="1">
      <alignment horizontal="center"/>
    </xf>
    <xf numFmtId="0" fontId="26" fillId="0" borderId="22" xfId="5" applyFont="1" applyBorder="1"/>
    <xf numFmtId="49" fontId="26" fillId="0" borderId="32" xfId="5" applyNumberFormat="1" applyFont="1" applyBorder="1" applyAlignment="1">
      <alignment horizontal="center"/>
    </xf>
    <xf numFmtId="0" fontId="24" fillId="0" borderId="33" xfId="5" applyFont="1" applyBorder="1" applyAlignment="1">
      <alignment horizontal="center"/>
    </xf>
    <xf numFmtId="4" fontId="24" fillId="0" borderId="32" xfId="5" applyNumberFormat="1" applyFont="1" applyBorder="1" applyAlignment="1">
      <alignment horizontal="right"/>
    </xf>
    <xf numFmtId="0" fontId="24" fillId="0" borderId="5" xfId="5" applyFont="1" applyBorder="1" applyAlignment="1">
      <alignment horizontal="center"/>
    </xf>
    <xf numFmtId="2" fontId="24" fillId="0" borderId="5" xfId="5" applyNumberFormat="1" applyFont="1" applyBorder="1" applyAlignment="1">
      <alignment horizontal="right"/>
    </xf>
    <xf numFmtId="4" fontId="24" fillId="0" borderId="5" xfId="5" applyNumberFormat="1" applyFont="1" applyBorder="1" applyAlignment="1">
      <alignment horizontal="right"/>
    </xf>
    <xf numFmtId="0" fontId="26" fillId="0" borderId="0" xfId="5" applyFont="1"/>
    <xf numFmtId="0" fontId="24" fillId="0" borderId="4" xfId="5" applyFont="1" applyBorder="1" applyAlignment="1">
      <alignment horizontal="center"/>
    </xf>
    <xf numFmtId="0" fontId="26" fillId="0" borderId="7" xfId="5" applyFont="1" applyBorder="1" applyAlignment="1">
      <alignment horizontal="center"/>
    </xf>
    <xf numFmtId="0" fontId="26" fillId="0" borderId="35" xfId="5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2" fontId="24" fillId="0" borderId="36" xfId="5" applyNumberFormat="1" applyFont="1" applyBorder="1" applyAlignment="1">
      <alignment horizontal="right"/>
    </xf>
    <xf numFmtId="4" fontId="24" fillId="0" borderId="36" xfId="5" applyNumberFormat="1" applyFont="1" applyBorder="1" applyAlignment="1">
      <alignment horizontal="right"/>
    </xf>
    <xf numFmtId="0" fontId="26" fillId="18" borderId="7" xfId="5" applyFont="1" applyFill="1" applyBorder="1" applyAlignment="1">
      <alignment horizontal="center"/>
    </xf>
    <xf numFmtId="0" fontId="24" fillId="18" borderId="0" xfId="5" applyFont="1" applyFill="1" applyAlignment="1">
      <alignment horizontal="center"/>
    </xf>
    <xf numFmtId="2" fontId="24" fillId="18" borderId="5" xfId="5" applyNumberFormat="1" applyFont="1" applyFill="1" applyBorder="1" applyAlignment="1">
      <alignment horizontal="right"/>
    </xf>
    <xf numFmtId="0" fontId="24" fillId="18" borderId="4" xfId="5" applyFont="1" applyFill="1" applyBorder="1" applyAlignment="1">
      <alignment horizontal="center"/>
    </xf>
    <xf numFmtId="0" fontId="24" fillId="0" borderId="7" xfId="5" applyFont="1" applyBorder="1" applyAlignment="1">
      <alignment horizontal="center"/>
    </xf>
    <xf numFmtId="0" fontId="26" fillId="0" borderId="29" xfId="5" applyFont="1" applyBorder="1"/>
    <xf numFmtId="2" fontId="24" fillId="0" borderId="0" xfId="5" applyNumberFormat="1" applyFont="1"/>
    <xf numFmtId="4" fontId="24" fillId="0" borderId="0" xfId="5" applyNumberFormat="1" applyFont="1"/>
    <xf numFmtId="0" fontId="3" fillId="2" borderId="5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7" xfId="0" applyFont="1" applyFill="1" applyBorder="1" applyAlignment="1">
      <alignment vertical="center"/>
    </xf>
    <xf numFmtId="0" fontId="30" fillId="5" borderId="0" xfId="0" applyFont="1" applyFill="1"/>
    <xf numFmtId="0" fontId="31" fillId="0" borderId="0" xfId="0" applyFont="1"/>
    <xf numFmtId="0" fontId="3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left" indent="1"/>
    </xf>
    <xf numFmtId="0" fontId="9" fillId="2" borderId="0" xfId="0" applyFont="1" applyFill="1" applyAlignment="1">
      <alignment horizontal="center" vertical="center"/>
    </xf>
    <xf numFmtId="0" fontId="28" fillId="0" borderId="0" xfId="0" applyFont="1" applyAlignment="1">
      <alignment wrapText="1"/>
    </xf>
    <xf numFmtId="0" fontId="9" fillId="2" borderId="0" xfId="0" applyFont="1" applyFill="1" applyAlignment="1">
      <alignment horizontal="left" vertical="center"/>
    </xf>
    <xf numFmtId="0" fontId="37" fillId="2" borderId="40" xfId="0" applyFont="1" applyFill="1" applyBorder="1" applyAlignment="1">
      <alignment vertical="center"/>
    </xf>
    <xf numFmtId="0" fontId="38" fillId="2" borderId="40" xfId="0" applyFont="1" applyFill="1" applyBorder="1" applyAlignment="1">
      <alignment vertical="center"/>
    </xf>
    <xf numFmtId="0" fontId="41" fillId="0" borderId="0" xfId="0" applyFont="1"/>
    <xf numFmtId="0" fontId="37" fillId="2" borderId="1" xfId="0" applyFont="1" applyFill="1" applyBorder="1" applyAlignment="1">
      <alignment vertical="center"/>
    </xf>
    <xf numFmtId="0" fontId="37" fillId="2" borderId="2" xfId="0" applyFont="1" applyFill="1" applyBorder="1" applyAlignment="1">
      <alignment vertical="center"/>
    </xf>
    <xf numFmtId="0" fontId="38" fillId="2" borderId="2" xfId="0" applyFont="1" applyFill="1" applyBorder="1" applyAlignment="1">
      <alignment vertical="center"/>
    </xf>
    <xf numFmtId="0" fontId="37" fillId="2" borderId="3" xfId="0" applyFont="1" applyFill="1" applyBorder="1" applyAlignment="1">
      <alignment vertical="center"/>
    </xf>
    <xf numFmtId="0" fontId="41" fillId="0" borderId="0" xfId="0" applyFont="1" applyAlignment="1" applyProtection="1">
      <alignment vertical="center"/>
      <protection locked="0"/>
    </xf>
    <xf numFmtId="0" fontId="41" fillId="0" borderId="0" xfId="0" applyFont="1" applyAlignment="1" applyProtection="1">
      <alignment vertical="center" wrapText="1" shrinkToFit="1"/>
      <protection locked="0"/>
    </xf>
    <xf numFmtId="0" fontId="42" fillId="0" borderId="0" xfId="0" applyFont="1" applyProtection="1">
      <protection locked="0"/>
    </xf>
    <xf numFmtId="0" fontId="43" fillId="2" borderId="37" xfId="0" applyFont="1" applyFill="1" applyBorder="1" applyAlignment="1">
      <alignment vertical="center"/>
    </xf>
    <xf numFmtId="0" fontId="37" fillId="2" borderId="37" xfId="0" applyFont="1" applyFill="1" applyBorder="1" applyAlignment="1">
      <alignment vertical="center"/>
    </xf>
    <xf numFmtId="0" fontId="38" fillId="2" borderId="37" xfId="0" applyFont="1" applyFill="1" applyBorder="1" applyAlignment="1">
      <alignment vertical="center"/>
    </xf>
    <xf numFmtId="0" fontId="44" fillId="2" borderId="6" xfId="0" applyFont="1" applyFill="1" applyBorder="1" applyAlignment="1">
      <alignment horizontal="center" vertical="center"/>
    </xf>
    <xf numFmtId="0" fontId="39" fillId="21" borderId="62" xfId="0" applyFont="1" applyFill="1" applyBorder="1" applyAlignment="1">
      <alignment horizontal="center" vertical="center" wrapText="1"/>
    </xf>
    <xf numFmtId="0" fontId="39" fillId="21" borderId="61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center" vertical="center"/>
    </xf>
    <xf numFmtId="0" fontId="44" fillId="2" borderId="64" xfId="0" applyFont="1" applyFill="1" applyBorder="1" applyAlignment="1">
      <alignment horizontal="center" vertical="center"/>
    </xf>
    <xf numFmtId="0" fontId="44" fillId="2" borderId="64" xfId="0" applyFont="1" applyFill="1" applyBorder="1" applyAlignment="1">
      <alignment horizontal="center" vertical="center" wrapText="1"/>
    </xf>
    <xf numFmtId="3" fontId="44" fillId="2" borderId="64" xfId="0" applyNumberFormat="1" applyFont="1" applyFill="1" applyBorder="1" applyAlignment="1">
      <alignment horizontal="center" vertical="center"/>
    </xf>
    <xf numFmtId="3" fontId="44" fillId="2" borderId="0" xfId="0" applyNumberFormat="1" applyFont="1" applyFill="1" applyAlignment="1">
      <alignment horizontal="center" vertical="center"/>
    </xf>
    <xf numFmtId="0" fontId="39" fillId="21" borderId="58" xfId="0" applyFont="1" applyFill="1" applyBorder="1" applyAlignment="1">
      <alignment horizontal="right" vertical="center"/>
    </xf>
    <xf numFmtId="0" fontId="39" fillId="21" borderId="6" xfId="0" applyFont="1" applyFill="1" applyBorder="1" applyAlignment="1">
      <alignment horizontal="right" vertical="center"/>
    </xf>
    <xf numFmtId="0" fontId="39" fillId="25" borderId="6" xfId="0" applyFont="1" applyFill="1" applyBorder="1" applyAlignment="1">
      <alignment horizontal="right" vertical="center" wrapText="1"/>
    </xf>
    <xf numFmtId="0" fontId="39" fillId="25" borderId="1" xfId="0" applyFont="1" applyFill="1" applyBorder="1" applyAlignment="1">
      <alignment horizontal="right" vertical="center" wrapText="1"/>
    </xf>
    <xf numFmtId="0" fontId="39" fillId="21" borderId="6" xfId="0" applyFont="1" applyFill="1" applyBorder="1" applyAlignment="1">
      <alignment horizontal="center" vertical="center" wrapText="1"/>
    </xf>
    <xf numFmtId="0" fontId="39" fillId="21" borderId="6" xfId="0" applyFont="1" applyFill="1" applyBorder="1" applyAlignment="1">
      <alignment horizontal="right" vertical="center" wrapText="1"/>
    </xf>
    <xf numFmtId="0" fontId="40" fillId="23" borderId="6" xfId="0" applyFont="1" applyFill="1" applyBorder="1" applyAlignment="1">
      <alignment horizontal="center" vertical="center"/>
    </xf>
    <xf numFmtId="0" fontId="40" fillId="23" borderId="6" xfId="0" applyFont="1" applyFill="1" applyBorder="1" applyAlignment="1">
      <alignment horizontal="center" vertical="center" wrapText="1"/>
    </xf>
    <xf numFmtId="0" fontId="40" fillId="23" borderId="6" xfId="0" applyFont="1" applyFill="1" applyBorder="1" applyAlignment="1">
      <alignment horizontal="right" vertical="center" wrapText="1"/>
    </xf>
    <xf numFmtId="0" fontId="45" fillId="5" borderId="37" xfId="0" applyFont="1" applyFill="1" applyBorder="1" applyAlignment="1">
      <alignment vertical="center" wrapText="1" shrinkToFit="1"/>
    </xf>
    <xf numFmtId="0" fontId="45" fillId="0" borderId="37" xfId="0" applyFont="1" applyBorder="1" applyAlignment="1">
      <alignment horizontal="center" vertical="center"/>
    </xf>
    <xf numFmtId="3" fontId="45" fillId="0" borderId="37" xfId="0" applyNumberFormat="1" applyFont="1" applyBorder="1" applyAlignment="1">
      <alignment horizontal="center" vertical="center"/>
    </xf>
    <xf numFmtId="44" fontId="46" fillId="0" borderId="57" xfId="1" quotePrefix="1" applyNumberFormat="1" applyFont="1" applyFill="1" applyBorder="1" applyAlignment="1" applyProtection="1">
      <alignment horizontal="right" vertical="center"/>
    </xf>
    <xf numFmtId="44" fontId="45" fillId="0" borderId="37" xfId="2" applyFont="1" applyBorder="1" applyAlignment="1" applyProtection="1">
      <alignment horizontal="center" vertical="center"/>
    </xf>
    <xf numFmtId="44" fontId="48" fillId="0" borderId="3" xfId="2" applyFont="1" applyBorder="1" applyAlignment="1" applyProtection="1">
      <alignment horizontal="center" vertical="center"/>
    </xf>
    <xf numFmtId="0" fontId="44" fillId="0" borderId="42" xfId="0" applyFont="1" applyBorder="1" applyAlignment="1">
      <alignment horizontal="center" vertical="center"/>
    </xf>
    <xf numFmtId="0" fontId="45" fillId="5" borderId="48" xfId="0" applyFont="1" applyFill="1" applyBorder="1" applyAlignment="1">
      <alignment vertical="center" wrapText="1" shrinkToFit="1"/>
    </xf>
    <xf numFmtId="0" fontId="44" fillId="0" borderId="4" xfId="0" applyFont="1" applyBorder="1" applyAlignment="1">
      <alignment vertical="center"/>
    </xf>
    <xf numFmtId="0" fontId="45" fillId="0" borderId="37" xfId="0" applyFont="1" applyBorder="1"/>
    <xf numFmtId="0" fontId="45" fillId="5" borderId="37" xfId="0" applyFont="1" applyFill="1" applyBorder="1" applyAlignment="1">
      <alignment horizontal="center" vertical="center"/>
    </xf>
    <xf numFmtId="3" fontId="45" fillId="5" borderId="37" xfId="0" applyNumberFormat="1" applyFont="1" applyFill="1" applyBorder="1" applyAlignment="1">
      <alignment horizontal="center" vertical="center"/>
    </xf>
    <xf numFmtId="0" fontId="45" fillId="0" borderId="48" xfId="0" applyFont="1" applyBorder="1" applyAlignment="1">
      <alignment vertical="center" wrapText="1" shrinkToFit="1"/>
    </xf>
    <xf numFmtId="44" fontId="45" fillId="4" borderId="3" xfId="2" applyFont="1" applyFill="1" applyBorder="1" applyAlignment="1" applyProtection="1">
      <alignment horizontal="center" vertical="center"/>
    </xf>
    <xf numFmtId="44" fontId="48" fillId="4" borderId="3" xfId="2" applyFont="1" applyFill="1" applyBorder="1" applyAlignment="1" applyProtection="1">
      <alignment horizontal="center" vertical="center"/>
    </xf>
    <xf numFmtId="44" fontId="41" fillId="4" borderId="3" xfId="2" applyFont="1" applyFill="1" applyBorder="1" applyAlignment="1" applyProtection="1">
      <alignment horizontal="center" vertical="center"/>
    </xf>
    <xf numFmtId="165" fontId="48" fillId="4" borderId="69" xfId="0" applyNumberFormat="1" applyFont="1" applyFill="1" applyBorder="1" applyAlignment="1">
      <alignment horizontal="center" vertical="center"/>
    </xf>
    <xf numFmtId="0" fontId="41" fillId="4" borderId="0" xfId="0" applyFont="1" applyFill="1"/>
    <xf numFmtId="0" fontId="45" fillId="0" borderId="37" xfId="0" applyFont="1" applyBorder="1" applyAlignment="1">
      <alignment vertical="center" wrapText="1" shrinkToFit="1"/>
    </xf>
    <xf numFmtId="44" fontId="44" fillId="2" borderId="37" xfId="2" applyFont="1" applyFill="1" applyBorder="1" applyAlignment="1" applyProtection="1">
      <alignment vertical="center"/>
      <protection locked="0"/>
    </xf>
    <xf numFmtId="3" fontId="44" fillId="2" borderId="37" xfId="2" applyNumberFormat="1" applyFont="1" applyFill="1" applyBorder="1" applyAlignment="1" applyProtection="1">
      <alignment vertical="center"/>
      <protection locked="0"/>
    </xf>
    <xf numFmtId="44" fontId="44" fillId="3" borderId="37" xfId="2" applyFont="1" applyFill="1" applyBorder="1" applyAlignment="1" applyProtection="1">
      <alignment vertical="center"/>
    </xf>
    <xf numFmtId="0" fontId="45" fillId="0" borderId="0" xfId="0" applyFont="1"/>
    <xf numFmtId="3" fontId="45" fillId="0" borderId="0" xfId="0" applyNumberFormat="1" applyFont="1"/>
    <xf numFmtId="0" fontId="44" fillId="2" borderId="4" xfId="0" applyFont="1" applyFill="1" applyBorder="1" applyAlignment="1">
      <alignment vertical="center"/>
    </xf>
    <xf numFmtId="3" fontId="44" fillId="2" borderId="6" xfId="0" applyNumberFormat="1" applyFont="1" applyFill="1" applyBorder="1" applyAlignment="1">
      <alignment horizontal="center" vertical="center"/>
    </xf>
    <xf numFmtId="0" fontId="44" fillId="0" borderId="49" xfId="0" applyFont="1" applyBorder="1" applyAlignment="1">
      <alignment horizontal="center" vertical="center"/>
    </xf>
    <xf numFmtId="44" fontId="45" fillId="0" borderId="37" xfId="2" applyFont="1" applyFill="1" applyBorder="1" applyAlignment="1" applyProtection="1">
      <alignment horizontal="center" vertical="center"/>
    </xf>
    <xf numFmtId="0" fontId="45" fillId="0" borderId="49" xfId="0" applyFont="1" applyBorder="1" applyAlignment="1">
      <alignment vertical="center" wrapText="1" shrinkToFit="1"/>
    </xf>
    <xf numFmtId="0" fontId="45" fillId="0" borderId="49" xfId="0" applyFont="1" applyBorder="1" applyAlignment="1">
      <alignment horizontal="center" vertical="center"/>
    </xf>
    <xf numFmtId="3" fontId="45" fillId="0" borderId="49" xfId="0" applyNumberFormat="1" applyFont="1" applyBorder="1" applyAlignment="1">
      <alignment horizontal="center" vertical="center"/>
    </xf>
    <xf numFmtId="44" fontId="45" fillId="0" borderId="49" xfId="2" applyFont="1" applyBorder="1" applyAlignment="1" applyProtection="1">
      <alignment horizontal="center" vertical="center"/>
    </xf>
    <xf numFmtId="0" fontId="44" fillId="0" borderId="50" xfId="0" applyFont="1" applyBorder="1" applyAlignment="1">
      <alignment horizontal="center" vertical="center"/>
    </xf>
    <xf numFmtId="0" fontId="45" fillId="0" borderId="50" xfId="0" applyFont="1" applyBorder="1" applyAlignment="1">
      <alignment vertical="center" wrapText="1" shrinkToFit="1"/>
    </xf>
    <xf numFmtId="0" fontId="45" fillId="0" borderId="50" xfId="0" applyFont="1" applyBorder="1" applyAlignment="1">
      <alignment horizontal="center" vertical="center"/>
    </xf>
    <xf numFmtId="3" fontId="45" fillId="0" borderId="50" xfId="0" applyNumberFormat="1" applyFont="1" applyBorder="1" applyAlignment="1">
      <alignment horizontal="center" vertical="center"/>
    </xf>
    <xf numFmtId="44" fontId="45" fillId="0" borderId="51" xfId="2" applyFont="1" applyBorder="1" applyAlignment="1" applyProtection="1">
      <alignment horizontal="center" vertical="center"/>
    </xf>
    <xf numFmtId="44" fontId="45" fillId="0" borderId="51" xfId="2" applyFont="1" applyFill="1" applyBorder="1" applyAlignment="1" applyProtection="1">
      <alignment horizontal="center" vertical="center"/>
    </xf>
    <xf numFmtId="0" fontId="44" fillId="0" borderId="44" xfId="0" applyFont="1" applyBorder="1" applyAlignment="1">
      <alignment horizontal="center" vertical="center"/>
    </xf>
    <xf numFmtId="44" fontId="44" fillId="2" borderId="1" xfId="2" applyFont="1" applyFill="1" applyBorder="1" applyAlignment="1" applyProtection="1">
      <alignment vertical="center"/>
      <protection locked="0"/>
    </xf>
    <xf numFmtId="44" fontId="44" fillId="2" borderId="2" xfId="2" applyFont="1" applyFill="1" applyBorder="1" applyAlignment="1" applyProtection="1">
      <alignment vertical="center"/>
      <protection locked="0"/>
    </xf>
    <xf numFmtId="44" fontId="44" fillId="2" borderId="3" xfId="2" applyFont="1" applyFill="1" applyBorder="1" applyAlignment="1" applyProtection="1">
      <alignment vertical="center"/>
      <protection locked="0"/>
    </xf>
    <xf numFmtId="44" fontId="44" fillId="3" borderId="6" xfId="2" applyFont="1" applyFill="1" applyBorder="1" applyAlignment="1" applyProtection="1">
      <alignment vertical="center"/>
    </xf>
    <xf numFmtId="44" fontId="44" fillId="3" borderId="1" xfId="2" applyFont="1" applyFill="1" applyBorder="1" applyAlignment="1" applyProtection="1">
      <alignment vertical="center"/>
    </xf>
    <xf numFmtId="44" fontId="44" fillId="4" borderId="0" xfId="2" applyFont="1" applyFill="1" applyBorder="1" applyAlignment="1" applyProtection="1">
      <alignment vertical="center"/>
    </xf>
    <xf numFmtId="44" fontId="44" fillId="3" borderId="3" xfId="2" applyFont="1" applyFill="1" applyBorder="1" applyAlignment="1" applyProtection="1">
      <alignment vertical="center"/>
    </xf>
    <xf numFmtId="0" fontId="42" fillId="0" borderId="0" xfId="0" applyFont="1"/>
    <xf numFmtId="0" fontId="44" fillId="2" borderId="37" xfId="0" applyFont="1" applyFill="1" applyBorder="1" applyAlignment="1">
      <alignment vertical="center"/>
    </xf>
    <xf numFmtId="0" fontId="44" fillId="2" borderId="37" xfId="0" applyFont="1" applyFill="1" applyBorder="1" applyAlignment="1">
      <alignment horizontal="center" vertical="center"/>
    </xf>
    <xf numFmtId="44" fontId="38" fillId="2" borderId="37" xfId="0" applyNumberFormat="1" applyFont="1" applyFill="1" applyBorder="1" applyAlignment="1">
      <alignment vertical="center"/>
    </xf>
    <xf numFmtId="0" fontId="44" fillId="0" borderId="52" xfId="0" applyFont="1" applyBorder="1" applyAlignment="1">
      <alignment vertical="center"/>
    </xf>
    <xf numFmtId="0" fontId="44" fillId="2" borderId="6" xfId="0" applyFont="1" applyFill="1" applyBorder="1" applyAlignment="1">
      <alignment vertical="center"/>
    </xf>
    <xf numFmtId="44" fontId="38" fillId="2" borderId="6" xfId="0" applyNumberFormat="1" applyFont="1" applyFill="1" applyBorder="1" applyAlignment="1">
      <alignment vertical="center"/>
    </xf>
    <xf numFmtId="0" fontId="44" fillId="0" borderId="5" xfId="0" applyFont="1" applyBorder="1" applyAlignment="1">
      <alignment vertical="center"/>
    </xf>
    <xf numFmtId="0" fontId="44" fillId="0" borderId="37" xfId="0" applyFont="1" applyBorder="1" applyAlignment="1">
      <alignment vertical="center"/>
    </xf>
    <xf numFmtId="0" fontId="44" fillId="0" borderId="37" xfId="0" applyFont="1" applyBorder="1" applyAlignment="1">
      <alignment horizontal="center" vertical="center"/>
    </xf>
    <xf numFmtId="166" fontId="37" fillId="0" borderId="52" xfId="0" applyNumberFormat="1" applyFont="1" applyBorder="1" applyAlignment="1">
      <alignment vertical="center"/>
    </xf>
    <xf numFmtId="44" fontId="41" fillId="0" borderId="0" xfId="0" applyNumberFormat="1" applyFont="1"/>
    <xf numFmtId="0" fontId="45" fillId="0" borderId="37" xfId="0" applyFont="1" applyBorder="1" applyAlignment="1">
      <alignment vertical="center"/>
    </xf>
    <xf numFmtId="167" fontId="45" fillId="0" borderId="37" xfId="1" applyNumberFormat="1" applyFont="1" applyBorder="1"/>
    <xf numFmtId="0" fontId="45" fillId="0" borderId="52" xfId="0" applyFont="1" applyBorder="1" applyAlignment="1">
      <alignment vertical="center"/>
    </xf>
    <xf numFmtId="166" fontId="44" fillId="0" borderId="5" xfId="0" applyNumberFormat="1" applyFont="1" applyBorder="1" applyAlignment="1">
      <alignment vertical="center"/>
    </xf>
    <xf numFmtId="166" fontId="38" fillId="0" borderId="37" xfId="0" applyNumberFormat="1" applyFont="1" applyBorder="1" applyAlignment="1">
      <alignment vertical="center"/>
    </xf>
    <xf numFmtId="3" fontId="45" fillId="0" borderId="37" xfId="0" applyNumberFormat="1" applyFont="1" applyBorder="1" applyAlignment="1">
      <alignment vertical="center"/>
    </xf>
    <xf numFmtId="166" fontId="44" fillId="0" borderId="52" xfId="0" applyNumberFormat="1" applyFont="1" applyBorder="1" applyAlignment="1">
      <alignment vertical="center"/>
    </xf>
    <xf numFmtId="0" fontId="44" fillId="2" borderId="3" xfId="0" applyFont="1" applyFill="1" applyBorder="1" applyAlignment="1">
      <alignment horizontal="center" vertical="center"/>
    </xf>
    <xf numFmtId="0" fontId="44" fillId="0" borderId="46" xfId="0" applyFont="1" applyBorder="1" applyAlignment="1">
      <alignment vertical="center"/>
    </xf>
    <xf numFmtId="0" fontId="45" fillId="0" borderId="45" xfId="0" applyFont="1" applyBorder="1" applyAlignment="1">
      <alignment vertical="center"/>
    </xf>
    <xf numFmtId="0" fontId="45" fillId="0" borderId="47" xfId="0" applyFont="1" applyBorder="1" applyAlignment="1">
      <alignment horizontal="center" vertical="center"/>
    </xf>
    <xf numFmtId="3" fontId="45" fillId="0" borderId="45" xfId="0" applyNumberFormat="1" applyFont="1" applyBorder="1" applyAlignment="1">
      <alignment horizontal="center" vertical="center"/>
    </xf>
    <xf numFmtId="168" fontId="45" fillId="0" borderId="45" xfId="0" applyNumberFormat="1" applyFont="1" applyBorder="1" applyAlignment="1">
      <alignment vertical="center"/>
    </xf>
    <xf numFmtId="0" fontId="44" fillId="0" borderId="6" xfId="0" applyFont="1" applyBorder="1" applyAlignment="1">
      <alignment vertical="center"/>
    </xf>
    <xf numFmtId="0" fontId="44" fillId="19" borderId="1" xfId="0" applyFont="1" applyFill="1" applyBorder="1" applyAlignment="1">
      <alignment vertical="center"/>
    </xf>
    <xf numFmtId="168" fontId="44" fillId="4" borderId="0" xfId="0" applyNumberFormat="1" applyFont="1" applyFill="1" applyAlignment="1">
      <alignment vertical="center"/>
    </xf>
    <xf numFmtId="0" fontId="45" fillId="4" borderId="0" xfId="0" applyFont="1" applyFill="1"/>
    <xf numFmtId="0" fontId="42" fillId="4" borderId="0" xfId="0" applyFont="1" applyFill="1"/>
    <xf numFmtId="0" fontId="44" fillId="2" borderId="56" xfId="0" applyFont="1" applyFill="1" applyBorder="1" applyAlignment="1">
      <alignment vertical="center"/>
    </xf>
    <xf numFmtId="0" fontId="44" fillId="2" borderId="43" xfId="0" applyFont="1" applyFill="1" applyBorder="1" applyAlignment="1">
      <alignment vertical="center"/>
    </xf>
    <xf numFmtId="0" fontId="44" fillId="2" borderId="48" xfId="0" applyFont="1" applyFill="1" applyBorder="1" applyAlignment="1">
      <alignment horizontal="center" vertical="center"/>
    </xf>
    <xf numFmtId="44" fontId="44" fillId="2" borderId="37" xfId="0" applyNumberFormat="1" applyFont="1" applyFill="1" applyBorder="1" applyAlignment="1">
      <alignment vertical="center"/>
    </xf>
    <xf numFmtId="0" fontId="44" fillId="2" borderId="2" xfId="0" applyFont="1" applyFill="1" applyBorder="1" applyAlignment="1">
      <alignment vertical="center"/>
    </xf>
    <xf numFmtId="44" fontId="44" fillId="2" borderId="6" xfId="0" applyNumberFormat="1" applyFont="1" applyFill="1" applyBorder="1" applyAlignment="1">
      <alignment vertical="center"/>
    </xf>
    <xf numFmtId="0" fontId="44" fillId="0" borderId="56" xfId="0" applyFont="1" applyBorder="1" applyAlignment="1">
      <alignment vertical="center"/>
    </xf>
    <xf numFmtId="0" fontId="44" fillId="0" borderId="43" xfId="0" applyFont="1" applyBorder="1" applyAlignment="1">
      <alignment vertical="center"/>
    </xf>
    <xf numFmtId="0" fontId="44" fillId="0" borderId="48" xfId="0" applyFont="1" applyBorder="1" applyAlignment="1">
      <alignment horizontal="center" vertical="center"/>
    </xf>
    <xf numFmtId="166" fontId="44" fillId="0" borderId="37" xfId="0" applyNumberFormat="1" applyFont="1" applyBorder="1" applyAlignment="1">
      <alignment vertical="center"/>
    </xf>
    <xf numFmtId="0" fontId="45" fillId="0" borderId="56" xfId="0" applyFont="1" applyBorder="1" applyAlignment="1">
      <alignment vertical="center"/>
    </xf>
    <xf numFmtId="0" fontId="45" fillId="0" borderId="43" xfId="0" applyFont="1" applyBorder="1" applyAlignment="1">
      <alignment vertical="center"/>
    </xf>
    <xf numFmtId="0" fontId="45" fillId="0" borderId="48" xfId="0" applyFont="1" applyBorder="1" applyAlignment="1">
      <alignment horizontal="center" vertical="center"/>
    </xf>
    <xf numFmtId="0" fontId="44" fillId="2" borderId="1" xfId="0" applyFont="1" applyFill="1" applyBorder="1" applyAlignment="1">
      <alignment vertical="center"/>
    </xf>
    <xf numFmtId="0" fontId="44" fillId="2" borderId="2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vertical="center"/>
    </xf>
    <xf numFmtId="0" fontId="45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5" fillId="2" borderId="6" xfId="0" applyFont="1" applyFill="1" applyBorder="1" applyAlignment="1">
      <alignment vertical="center"/>
    </xf>
    <xf numFmtId="0" fontId="45" fillId="2" borderId="6" xfId="0" applyFont="1" applyFill="1" applyBorder="1" applyAlignment="1">
      <alignment vertical="center" wrapText="1"/>
    </xf>
    <xf numFmtId="168" fontId="44" fillId="2" borderId="6" xfId="0" applyNumberFormat="1" applyFont="1" applyFill="1" applyBorder="1" applyAlignment="1">
      <alignment vertical="center"/>
    </xf>
    <xf numFmtId="0" fontId="45" fillId="0" borderId="3" xfId="0" applyFont="1" applyBorder="1"/>
    <xf numFmtId="3" fontId="45" fillId="0" borderId="3" xfId="0" applyNumberFormat="1" applyFont="1" applyBorder="1" applyAlignment="1">
      <alignment horizontal="center"/>
    </xf>
    <xf numFmtId="3" fontId="45" fillId="0" borderId="3" xfId="0" applyNumberFormat="1" applyFont="1" applyBorder="1"/>
    <xf numFmtId="168" fontId="45" fillId="0" borderId="3" xfId="0" applyNumberFormat="1" applyFont="1" applyBorder="1" applyAlignment="1">
      <alignment horizontal="right" vertical="center"/>
    </xf>
    <xf numFmtId="3" fontId="45" fillId="0" borderId="6" xfId="0" applyNumberFormat="1" applyFont="1" applyBorder="1" applyAlignment="1">
      <alignment horizontal="center"/>
    </xf>
    <xf numFmtId="3" fontId="51" fillId="0" borderId="3" xfId="0" applyNumberFormat="1" applyFont="1" applyBorder="1"/>
    <xf numFmtId="0" fontId="44" fillId="4" borderId="0" xfId="0" applyFont="1" applyFill="1" applyAlignment="1">
      <alignment vertical="center"/>
    </xf>
    <xf numFmtId="0" fontId="44" fillId="4" borderId="0" xfId="0" applyFont="1" applyFill="1" applyAlignment="1">
      <alignment horizontal="center" vertical="center"/>
    </xf>
    <xf numFmtId="0" fontId="44" fillId="4" borderId="0" xfId="0" applyFont="1" applyFill="1" applyAlignment="1">
      <alignment horizontal="right" vertical="center"/>
    </xf>
    <xf numFmtId="0" fontId="44" fillId="0" borderId="0" xfId="0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44" fontId="44" fillId="0" borderId="0" xfId="2" applyFont="1" applyFill="1" applyBorder="1" applyAlignment="1">
      <alignment vertical="center"/>
    </xf>
    <xf numFmtId="0" fontId="44" fillId="2" borderId="5" xfId="0" applyFont="1" applyFill="1" applyBorder="1" applyAlignment="1">
      <alignment vertical="center"/>
    </xf>
    <xf numFmtId="0" fontId="44" fillId="2" borderId="4" xfId="0" applyFont="1" applyFill="1" applyBorder="1" applyAlignment="1">
      <alignment vertical="center" wrapText="1"/>
    </xf>
    <xf numFmtId="3" fontId="44" fillId="2" borderId="2" xfId="0" applyNumberFormat="1" applyFont="1" applyFill="1" applyBorder="1" applyAlignment="1">
      <alignment vertical="center"/>
    </xf>
    <xf numFmtId="3" fontId="44" fillId="2" borderId="3" xfId="0" applyNumberFormat="1" applyFont="1" applyFill="1" applyBorder="1" applyAlignment="1">
      <alignment vertical="center"/>
    </xf>
    <xf numFmtId="168" fontId="44" fillId="2" borderId="4" xfId="0" applyNumberFormat="1" applyFont="1" applyFill="1" applyBorder="1" applyAlignment="1">
      <alignment vertical="center"/>
    </xf>
    <xf numFmtId="0" fontId="45" fillId="0" borderId="0" xfId="0" applyFont="1" applyAlignment="1">
      <alignment vertical="center"/>
    </xf>
    <xf numFmtId="3" fontId="45" fillId="0" borderId="0" xfId="0" applyNumberFormat="1" applyFont="1" applyAlignment="1">
      <alignment horizontal="center" vertical="center"/>
    </xf>
    <xf numFmtId="3" fontId="45" fillId="0" borderId="0" xfId="0" applyNumberFormat="1" applyFont="1" applyAlignment="1">
      <alignment vertical="center"/>
    </xf>
    <xf numFmtId="3" fontId="45" fillId="0" borderId="0" xfId="0" applyNumberFormat="1" applyFont="1" applyAlignment="1">
      <alignment horizontal="right" vertical="center"/>
    </xf>
    <xf numFmtId="168" fontId="45" fillId="0" borderId="0" xfId="0" applyNumberFormat="1" applyFont="1" applyAlignment="1">
      <alignment vertical="center"/>
    </xf>
    <xf numFmtId="0" fontId="44" fillId="2" borderId="53" xfId="0" applyFont="1" applyFill="1" applyBorder="1" applyAlignment="1">
      <alignment vertical="center"/>
    </xf>
    <xf numFmtId="0" fontId="37" fillId="2" borderId="54" xfId="0" applyFont="1" applyFill="1" applyBorder="1" applyAlignment="1">
      <alignment vertical="center"/>
    </xf>
    <xf numFmtId="44" fontId="44" fillId="2" borderId="55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167" fontId="41" fillId="0" borderId="5" xfId="1" applyNumberFormat="1" applyFont="1" applyFill="1" applyBorder="1" applyAlignment="1">
      <alignment horizontal="center" vertical="center"/>
    </xf>
    <xf numFmtId="0" fontId="41" fillId="0" borderId="0" xfId="0" applyFont="1" applyAlignment="1">
      <alignment vertical="center"/>
    </xf>
    <xf numFmtId="166" fontId="44" fillId="0" borderId="5" xfId="1" applyNumberFormat="1" applyFont="1" applyFill="1" applyBorder="1" applyAlignment="1" applyProtection="1">
      <alignment horizontal="center" vertical="center"/>
    </xf>
    <xf numFmtId="0" fontId="45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67" fontId="41" fillId="0" borderId="0" xfId="0" applyNumberFormat="1" applyFont="1"/>
    <xf numFmtId="0" fontId="41" fillId="0" borderId="38" xfId="0" applyFont="1" applyBorder="1"/>
    <xf numFmtId="165" fontId="48" fillId="0" borderId="69" xfId="0" applyNumberFormat="1" applyFont="1" applyBorder="1" applyAlignment="1">
      <alignment horizontal="center" vertical="center"/>
    </xf>
    <xf numFmtId="0" fontId="42" fillId="0" borderId="38" xfId="0" applyFont="1" applyBorder="1"/>
    <xf numFmtId="0" fontId="41" fillId="4" borderId="38" xfId="0" applyFont="1" applyFill="1" applyBorder="1"/>
    <xf numFmtId="44" fontId="45" fillId="0" borderId="3" xfId="2" applyFont="1" applyFill="1" applyBorder="1" applyAlignment="1" applyProtection="1">
      <alignment horizontal="center" vertical="center"/>
    </xf>
    <xf numFmtId="0" fontId="41" fillId="0" borderId="38" xfId="0" applyFont="1" applyBorder="1" applyAlignment="1">
      <alignment wrapText="1" shrinkToFit="1"/>
    </xf>
    <xf numFmtId="0" fontId="41" fillId="0" borderId="0" xfId="0" applyFont="1" applyProtection="1">
      <protection locked="0"/>
    </xf>
    <xf numFmtId="0" fontId="48" fillId="0" borderId="0" xfId="0" applyFont="1"/>
    <xf numFmtId="0" fontId="41" fillId="0" borderId="0" xfId="0" applyFont="1" applyAlignment="1">
      <alignment wrapText="1" shrinkToFit="1"/>
    </xf>
    <xf numFmtId="0" fontId="41" fillId="0" borderId="39" xfId="0" applyFont="1" applyBorder="1"/>
    <xf numFmtId="0" fontId="41" fillId="0" borderId="6" xfId="0" applyFont="1" applyBorder="1"/>
    <xf numFmtId="0" fontId="41" fillId="0" borderId="6" xfId="0" applyFont="1" applyBorder="1" applyAlignment="1">
      <alignment wrapText="1" shrinkToFit="1"/>
    </xf>
    <xf numFmtId="0" fontId="41" fillId="0" borderId="63" xfId="0" applyFont="1" applyBorder="1" applyProtection="1">
      <protection locked="0"/>
    </xf>
    <xf numFmtId="0" fontId="41" fillId="0" borderId="67" xfId="0" applyFont="1" applyBorder="1" applyProtection="1">
      <protection locked="0"/>
    </xf>
    <xf numFmtId="0" fontId="37" fillId="2" borderId="6" xfId="0" applyFont="1" applyFill="1" applyBorder="1" applyAlignment="1">
      <alignment vertical="center"/>
    </xf>
    <xf numFmtId="0" fontId="41" fillId="0" borderId="43" xfId="0" applyFont="1" applyBorder="1" applyProtection="1">
      <protection locked="0"/>
    </xf>
    <xf numFmtId="0" fontId="37" fillId="2" borderId="6" xfId="0" applyFont="1" applyFill="1" applyBorder="1" applyAlignment="1">
      <alignment vertical="center" wrapText="1"/>
    </xf>
    <xf numFmtId="0" fontId="37" fillId="2" borderId="68" xfId="0" applyFont="1" applyFill="1" applyBorder="1" applyAlignment="1">
      <alignment vertical="center"/>
    </xf>
    <xf numFmtId="0" fontId="41" fillId="0" borderId="43" xfId="0" applyFont="1" applyBorder="1" applyAlignment="1" applyProtection="1">
      <alignment wrapText="1" shrinkToFit="1"/>
      <protection locked="0"/>
    </xf>
    <xf numFmtId="0" fontId="41" fillId="0" borderId="43" xfId="0" applyFont="1" applyBorder="1"/>
    <xf numFmtId="44" fontId="37" fillId="4" borderId="43" xfId="2" applyFont="1" applyFill="1" applyBorder="1" applyAlignment="1" applyProtection="1">
      <alignment horizontal="right" vertical="center"/>
      <protection locked="0"/>
    </xf>
    <xf numFmtId="44" fontId="37" fillId="4" borderId="43" xfId="2" applyFont="1" applyFill="1" applyBorder="1" applyAlignment="1" applyProtection="1">
      <alignment horizontal="right" vertical="center" wrapText="1" shrinkToFit="1"/>
      <protection locked="0"/>
    </xf>
    <xf numFmtId="0" fontId="37" fillId="2" borderId="6" xfId="0" applyFont="1" applyFill="1" applyBorder="1" applyAlignment="1" applyProtection="1">
      <alignment vertical="center"/>
      <protection locked="0"/>
    </xf>
    <xf numFmtId="0" fontId="41" fillId="4" borderId="0" xfId="0" applyFont="1" applyFill="1" applyProtection="1">
      <protection locked="0"/>
    </xf>
    <xf numFmtId="0" fontId="43" fillId="2" borderId="6" xfId="0" applyFont="1" applyFill="1" applyBorder="1" applyAlignment="1">
      <alignment vertical="center"/>
    </xf>
    <xf numFmtId="0" fontId="41" fillId="4" borderId="43" xfId="0" applyFont="1" applyFill="1" applyBorder="1" applyProtection="1">
      <protection locked="0"/>
    </xf>
    <xf numFmtId="0" fontId="41" fillId="4" borderId="43" xfId="0" applyFont="1" applyFill="1" applyBorder="1" applyAlignment="1" applyProtection="1">
      <alignment wrapText="1" shrinkToFit="1"/>
      <protection locked="0"/>
    </xf>
    <xf numFmtId="0" fontId="41" fillId="4" borderId="43" xfId="0" applyFont="1" applyFill="1" applyBorder="1"/>
    <xf numFmtId="0" fontId="41" fillId="0" borderId="43" xfId="0" applyFont="1" applyBorder="1" applyAlignment="1" applyProtection="1">
      <alignment vertical="center"/>
      <protection locked="0"/>
    </xf>
    <xf numFmtId="0" fontId="41" fillId="0" borderId="43" xfId="0" applyFont="1" applyBorder="1" applyAlignment="1" applyProtection="1">
      <alignment vertical="center" wrapText="1" shrinkToFit="1"/>
      <protection locked="0"/>
    </xf>
    <xf numFmtId="0" fontId="53" fillId="4" borderId="0" xfId="0" applyFont="1" applyFill="1"/>
    <xf numFmtId="0" fontId="41" fillId="0" borderId="67" xfId="0" applyFont="1" applyBorder="1" applyAlignment="1" applyProtection="1">
      <alignment wrapText="1" shrinkToFit="1"/>
      <protection locked="0"/>
    </xf>
    <xf numFmtId="165" fontId="45" fillId="0" borderId="37" xfId="0" applyNumberFormat="1" applyFont="1" applyBorder="1" applyAlignment="1">
      <alignment vertical="center"/>
    </xf>
    <xf numFmtId="168" fontId="44" fillId="2" borderId="64" xfId="0" applyNumberFormat="1" applyFont="1" applyFill="1" applyBorder="1" applyAlignment="1">
      <alignment vertical="center"/>
    </xf>
    <xf numFmtId="0" fontId="44" fillId="2" borderId="64" xfId="0" applyFont="1" applyFill="1" applyBorder="1" applyAlignment="1">
      <alignment vertical="center"/>
    </xf>
    <xf numFmtId="166" fontId="45" fillId="0" borderId="37" xfId="2" applyNumberFormat="1" applyFont="1" applyBorder="1" applyAlignment="1" applyProtection="1">
      <alignment vertical="center"/>
    </xf>
    <xf numFmtId="165" fontId="45" fillId="0" borderId="49" xfId="0" applyNumberFormat="1" applyFont="1" applyBorder="1" applyAlignment="1">
      <alignment vertical="center"/>
    </xf>
    <xf numFmtId="165" fontId="45" fillId="0" borderId="51" xfId="0" applyNumberFormat="1" applyFont="1" applyBorder="1" applyAlignment="1">
      <alignment vertical="center"/>
    </xf>
    <xf numFmtId="0" fontId="44" fillId="2" borderId="7" xfId="0" applyFont="1" applyFill="1" applyBorder="1" applyAlignment="1">
      <alignment vertical="center"/>
    </xf>
    <xf numFmtId="44" fontId="48" fillId="0" borderId="3" xfId="2" applyFont="1" applyFill="1" applyBorder="1" applyAlignment="1" applyProtection="1">
      <alignment horizontal="center" vertical="center"/>
    </xf>
    <xf numFmtId="0" fontId="16" fillId="13" borderId="75" xfId="0" applyFont="1" applyFill="1" applyBorder="1" applyAlignment="1">
      <alignment horizontal="center" vertical="center" wrapText="1"/>
    </xf>
    <xf numFmtId="4" fontId="17" fillId="13" borderId="76" xfId="0" applyNumberFormat="1" applyFont="1" applyFill="1" applyBorder="1" applyAlignment="1">
      <alignment horizontal="center"/>
    </xf>
    <xf numFmtId="0" fontId="16" fillId="14" borderId="75" xfId="0" applyFont="1" applyFill="1" applyBorder="1" applyAlignment="1">
      <alignment horizontal="center" vertical="center" wrapText="1"/>
    </xf>
    <xf numFmtId="4" fontId="17" fillId="14" borderId="76" xfId="0" applyNumberFormat="1" applyFont="1" applyFill="1" applyBorder="1" applyAlignment="1">
      <alignment horizontal="center"/>
    </xf>
    <xf numFmtId="0" fontId="2" fillId="19" borderId="75" xfId="0" applyFont="1" applyFill="1" applyBorder="1" applyAlignment="1">
      <alignment horizontal="center" vertical="center"/>
    </xf>
    <xf numFmtId="177" fontId="2" fillId="19" borderId="76" xfId="0" applyNumberFormat="1" applyFont="1" applyFill="1" applyBorder="1" applyAlignment="1">
      <alignment horizontal="center" vertical="center"/>
    </xf>
    <xf numFmtId="178" fontId="2" fillId="19" borderId="76" xfId="4" applyNumberFormat="1" applyFont="1" applyFill="1" applyBorder="1" applyAlignment="1">
      <alignment horizontal="center" vertical="center"/>
    </xf>
    <xf numFmtId="0" fontId="37" fillId="2" borderId="82" xfId="0" applyFont="1" applyFill="1" applyBorder="1" applyAlignment="1">
      <alignment vertical="center"/>
    </xf>
    <xf numFmtId="0" fontId="37" fillId="2" borderId="75" xfId="0" applyFont="1" applyFill="1" applyBorder="1" applyAlignment="1">
      <alignment vertical="center"/>
    </xf>
    <xf numFmtId="0" fontId="37" fillId="2" borderId="75" xfId="0" applyFont="1" applyFill="1" applyBorder="1" applyAlignment="1">
      <alignment vertical="center" wrapText="1" shrinkToFit="1"/>
    </xf>
    <xf numFmtId="0" fontId="37" fillId="2" borderId="75" xfId="0" applyFont="1" applyFill="1" applyBorder="1" applyAlignment="1">
      <alignment vertical="center" wrapText="1"/>
    </xf>
    <xf numFmtId="168" fontId="44" fillId="2" borderId="75" xfId="0" applyNumberFormat="1" applyFont="1" applyFill="1" applyBorder="1" applyAlignment="1">
      <alignment vertical="center"/>
    </xf>
    <xf numFmtId="0" fontId="44" fillId="2" borderId="75" xfId="0" applyFont="1" applyFill="1" applyBorder="1" applyAlignment="1">
      <alignment vertical="center"/>
    </xf>
    <xf numFmtId="0" fontId="37" fillId="0" borderId="75" xfId="0" applyFont="1" applyBorder="1" applyAlignment="1">
      <alignment vertical="center"/>
    </xf>
    <xf numFmtId="0" fontId="48" fillId="0" borderId="75" xfId="0" applyFont="1" applyBorder="1" applyAlignment="1">
      <alignment horizontal="left" vertical="center" wrapText="1" shrinkToFit="1"/>
    </xf>
    <xf numFmtId="0" fontId="48" fillId="0" borderId="75" xfId="0" applyFont="1" applyBorder="1" applyAlignment="1">
      <alignment horizontal="center" vertical="center"/>
    </xf>
    <xf numFmtId="166" fontId="48" fillId="0" borderId="75" xfId="2" applyNumberFormat="1" applyFont="1" applyBorder="1" applyAlignment="1" applyProtection="1">
      <alignment horizontal="center" vertical="center"/>
    </xf>
    <xf numFmtId="165" fontId="48" fillId="0" borderId="75" xfId="0" applyNumberFormat="1" applyFont="1" applyBorder="1" applyAlignment="1">
      <alignment horizontal="center" vertical="center"/>
    </xf>
    <xf numFmtId="44" fontId="46" fillId="0" borderId="75" xfId="1" quotePrefix="1" applyNumberFormat="1" applyFont="1" applyFill="1" applyBorder="1" applyAlignment="1" applyProtection="1">
      <alignment horizontal="right" vertical="center"/>
    </xf>
    <xf numFmtId="8" fontId="45" fillId="0" borderId="75" xfId="0" applyNumberFormat="1" applyFont="1" applyBorder="1" applyAlignment="1">
      <alignment horizontal="right" vertical="center" wrapText="1"/>
    </xf>
    <xf numFmtId="44" fontId="47" fillId="0" borderId="75" xfId="2" applyFont="1" applyFill="1" applyBorder="1" applyAlignment="1" applyProtection="1">
      <alignment horizontal="right" vertical="center" wrapText="1"/>
      <protection locked="0"/>
    </xf>
    <xf numFmtId="44" fontId="45" fillId="0" borderId="75" xfId="2" applyFont="1" applyFill="1" applyBorder="1" applyAlignment="1" applyProtection="1">
      <alignment horizontal="right" vertical="center" wrapText="1"/>
      <protection locked="0"/>
    </xf>
    <xf numFmtId="165" fontId="48" fillId="0" borderId="75" xfId="0" applyNumberFormat="1" applyFont="1" applyBorder="1" applyAlignment="1">
      <alignment horizontal="right" vertical="center"/>
    </xf>
    <xf numFmtId="8" fontId="48" fillId="0" borderId="75" xfId="0" applyNumberFormat="1" applyFont="1" applyBorder="1" applyAlignment="1">
      <alignment horizontal="right" vertical="center"/>
    </xf>
    <xf numFmtId="0" fontId="48" fillId="4" borderId="75" xfId="0" applyFont="1" applyFill="1" applyBorder="1" applyAlignment="1">
      <alignment horizontal="right" vertical="center"/>
    </xf>
    <xf numFmtId="2" fontId="48" fillId="4" borderId="75" xfId="0" quotePrefix="1" applyNumberFormat="1" applyFont="1" applyFill="1" applyBorder="1" applyAlignment="1">
      <alignment horizontal="right" vertical="center"/>
    </xf>
    <xf numFmtId="44" fontId="48" fillId="4" borderId="75" xfId="0" applyNumberFormat="1" applyFont="1" applyFill="1" applyBorder="1" applyAlignment="1">
      <alignment horizontal="right" vertical="center"/>
    </xf>
    <xf numFmtId="173" fontId="48" fillId="4" borderId="75" xfId="0" applyNumberFormat="1" applyFont="1" applyFill="1" applyBorder="1" applyAlignment="1">
      <alignment horizontal="right" vertical="center"/>
    </xf>
    <xf numFmtId="166" fontId="41" fillId="0" borderId="75" xfId="0" applyNumberFormat="1" applyFont="1" applyBorder="1" applyAlignment="1">
      <alignment horizontal="right" vertical="center"/>
    </xf>
    <xf numFmtId="0" fontId="49" fillId="0" borderId="75" xfId="0" applyFont="1" applyBorder="1" applyAlignment="1">
      <alignment horizontal="right" vertical="center"/>
    </xf>
    <xf numFmtId="8" fontId="49" fillId="0" borderId="75" xfId="0" applyNumberFormat="1" applyFont="1" applyBorder="1" applyAlignment="1">
      <alignment horizontal="right" vertical="center"/>
    </xf>
    <xf numFmtId="0" fontId="48" fillId="0" borderId="75" xfId="0" applyFont="1" applyBorder="1" applyAlignment="1">
      <alignment vertical="center" wrapText="1" shrinkToFit="1"/>
    </xf>
    <xf numFmtId="0" fontId="44" fillId="0" borderId="75" xfId="0" applyFont="1" applyBorder="1" applyAlignment="1">
      <alignment vertical="center"/>
    </xf>
    <xf numFmtId="0" fontId="45" fillId="0" borderId="75" xfId="0" applyFont="1" applyBorder="1" applyAlignment="1">
      <alignment vertical="center" wrapText="1" shrinkToFit="1"/>
    </xf>
    <xf numFmtId="0" fontId="45" fillId="0" borderId="75" xfId="0" applyFont="1" applyBorder="1" applyAlignment="1">
      <alignment horizontal="center" vertical="center"/>
    </xf>
    <xf numFmtId="165" fontId="45" fillId="0" borderId="75" xfId="0" applyNumberFormat="1" applyFont="1" applyBorder="1" applyAlignment="1">
      <alignment horizontal="center" vertical="center"/>
    </xf>
    <xf numFmtId="0" fontId="44" fillId="0" borderId="75" xfId="0" applyFont="1" applyBorder="1" applyAlignment="1">
      <alignment horizontal="center" vertical="center"/>
    </xf>
    <xf numFmtId="0" fontId="45" fillId="5" borderId="75" xfId="0" applyFont="1" applyFill="1" applyBorder="1" applyAlignment="1">
      <alignment vertical="center" wrapText="1" shrinkToFit="1"/>
    </xf>
    <xf numFmtId="44" fontId="37" fillId="2" borderId="82" xfId="2" applyFont="1" applyFill="1" applyBorder="1" applyAlignment="1" applyProtection="1">
      <alignment vertical="center"/>
      <protection locked="0"/>
    </xf>
    <xf numFmtId="44" fontId="37" fillId="3" borderId="82" xfId="2" applyFont="1" applyFill="1" applyBorder="1" applyAlignment="1" applyProtection="1">
      <alignment vertical="center"/>
    </xf>
    <xf numFmtId="168" fontId="44" fillId="2" borderId="82" xfId="0" applyNumberFormat="1" applyFont="1" applyFill="1" applyBorder="1" applyAlignment="1">
      <alignment vertical="center"/>
    </xf>
    <xf numFmtId="0" fontId="44" fillId="2" borderId="82" xfId="0" applyFont="1" applyFill="1" applyBorder="1" applyAlignment="1">
      <alignment vertical="center"/>
    </xf>
    <xf numFmtId="0" fontId="37" fillId="2" borderId="75" xfId="0" applyFont="1" applyFill="1" applyBorder="1" applyAlignment="1">
      <alignment horizontal="center" vertical="center" wrapText="1"/>
    </xf>
    <xf numFmtId="0" fontId="37" fillId="2" borderId="75" xfId="0" applyFont="1" applyFill="1" applyBorder="1" applyAlignment="1">
      <alignment horizontal="center" vertical="center"/>
    </xf>
    <xf numFmtId="0" fontId="41" fillId="0" borderId="75" xfId="0" applyFont="1" applyBorder="1" applyAlignment="1">
      <alignment horizontal="center" vertical="center"/>
    </xf>
    <xf numFmtId="165" fontId="41" fillId="0" borderId="75" xfId="0" applyNumberFormat="1" applyFont="1" applyBorder="1" applyAlignment="1">
      <alignment horizontal="center" vertical="center"/>
    </xf>
    <xf numFmtId="44" fontId="37" fillId="2" borderId="82" xfId="2" applyFont="1" applyFill="1" applyBorder="1" applyAlignment="1" applyProtection="1">
      <alignment vertical="center"/>
    </xf>
    <xf numFmtId="0" fontId="41" fillId="0" borderId="75" xfId="0" applyFont="1" applyBorder="1" applyAlignment="1">
      <alignment horizontal="left" vertical="center" wrapText="1" shrinkToFit="1"/>
    </xf>
    <xf numFmtId="44" fontId="41" fillId="0" borderId="75" xfId="2" applyFont="1" applyBorder="1" applyAlignment="1" applyProtection="1">
      <alignment horizontal="center" vertical="center"/>
    </xf>
    <xf numFmtId="0" fontId="41" fillId="0" borderId="75" xfId="0" applyFont="1" applyBorder="1" applyAlignment="1">
      <alignment vertical="center" wrapText="1" shrinkToFit="1"/>
    </xf>
    <xf numFmtId="44" fontId="41" fillId="0" borderId="75" xfId="2" applyFont="1" applyFill="1" applyBorder="1" applyAlignment="1" applyProtection="1">
      <alignment horizontal="center" vertical="center"/>
    </xf>
    <xf numFmtId="0" fontId="45" fillId="0" borderId="75" xfId="0" applyFont="1" applyBorder="1" applyAlignment="1">
      <alignment horizontal="left" vertical="center" wrapText="1" shrinkToFit="1"/>
    </xf>
    <xf numFmtId="0" fontId="40" fillId="0" borderId="75" xfId="0" applyFont="1" applyBorder="1" applyAlignment="1">
      <alignment vertical="center"/>
    </xf>
    <xf numFmtId="0" fontId="41" fillId="5" borderId="75" xfId="0" applyFont="1" applyFill="1" applyBorder="1" applyAlignment="1">
      <alignment vertical="center" wrapText="1" shrinkToFit="1"/>
    </xf>
    <xf numFmtId="0" fontId="37" fillId="4" borderId="75" xfId="0" applyFont="1" applyFill="1" applyBorder="1" applyAlignment="1">
      <alignment vertical="center"/>
    </xf>
    <xf numFmtId="0" fontId="45" fillId="4" borderId="75" xfId="0" applyFont="1" applyFill="1" applyBorder="1" applyAlignment="1">
      <alignment vertical="center" wrapText="1" shrinkToFit="1"/>
    </xf>
    <xf numFmtId="0" fontId="45" fillId="4" borderId="75" xfId="0" applyFont="1" applyFill="1" applyBorder="1" applyAlignment="1">
      <alignment horizontal="center" vertical="center"/>
    </xf>
    <xf numFmtId="165" fontId="45" fillId="4" borderId="75" xfId="0" applyNumberFormat="1" applyFont="1" applyFill="1" applyBorder="1" applyAlignment="1">
      <alignment horizontal="center" vertical="center"/>
    </xf>
    <xf numFmtId="44" fontId="46" fillId="4" borderId="75" xfId="1" quotePrefix="1" applyNumberFormat="1" applyFont="1" applyFill="1" applyBorder="1" applyAlignment="1" applyProtection="1">
      <alignment horizontal="right" vertical="center"/>
    </xf>
    <xf numFmtId="8" fontId="45" fillId="4" borderId="75" xfId="0" applyNumberFormat="1" applyFont="1" applyFill="1" applyBorder="1" applyAlignment="1">
      <alignment horizontal="right" vertical="center" wrapText="1"/>
    </xf>
    <xf numFmtId="44" fontId="47" fillId="4" borderId="75" xfId="2" applyFont="1" applyFill="1" applyBorder="1" applyAlignment="1" applyProtection="1">
      <alignment horizontal="right" vertical="center" wrapText="1"/>
      <protection locked="0"/>
    </xf>
    <xf numFmtId="8" fontId="48" fillId="4" borderId="75" xfId="0" applyNumberFormat="1" applyFont="1" applyFill="1" applyBorder="1" applyAlignment="1">
      <alignment horizontal="center" vertical="center"/>
    </xf>
    <xf numFmtId="165" fontId="48" fillId="4" borderId="75" xfId="0" applyNumberFormat="1" applyFont="1" applyFill="1" applyBorder="1" applyAlignment="1">
      <alignment horizontal="right" vertical="center"/>
    </xf>
    <xf numFmtId="8" fontId="48" fillId="4" borderId="75" xfId="0" applyNumberFormat="1" applyFont="1" applyFill="1" applyBorder="1" applyAlignment="1">
      <alignment horizontal="right" vertical="center"/>
    </xf>
    <xf numFmtId="166" fontId="41" fillId="4" borderId="75" xfId="0" applyNumberFormat="1" applyFont="1" applyFill="1" applyBorder="1" applyAlignment="1">
      <alignment horizontal="right" vertical="center"/>
    </xf>
    <xf numFmtId="0" fontId="49" fillId="4" borderId="75" xfId="0" applyFont="1" applyFill="1" applyBorder="1" applyAlignment="1">
      <alignment horizontal="right" vertical="center"/>
    </xf>
    <xf numFmtId="8" fontId="49" fillId="4" borderId="75" xfId="0" applyNumberFormat="1" applyFont="1" applyFill="1" applyBorder="1" applyAlignment="1">
      <alignment horizontal="right" vertical="center"/>
    </xf>
    <xf numFmtId="44" fontId="44" fillId="2" borderId="82" xfId="2" applyFont="1" applyFill="1" applyBorder="1" applyAlignment="1" applyProtection="1">
      <alignment vertical="center"/>
      <protection locked="0"/>
    </xf>
    <xf numFmtId="44" fontId="45" fillId="0" borderId="75" xfId="2" applyFont="1" applyBorder="1" applyAlignment="1" applyProtection="1">
      <alignment horizontal="center" vertical="center"/>
    </xf>
    <xf numFmtId="44" fontId="45" fillId="0" borderId="75" xfId="2" applyFont="1" applyFill="1" applyBorder="1" applyAlignment="1" applyProtection="1">
      <alignment horizontal="center" vertical="center"/>
    </xf>
    <xf numFmtId="0" fontId="41" fillId="0" borderId="75" xfId="0" applyFont="1" applyBorder="1"/>
    <xf numFmtId="44" fontId="37" fillId="2" borderId="75" xfId="2" applyFont="1" applyFill="1" applyBorder="1" applyAlignment="1" applyProtection="1">
      <alignment vertical="center"/>
    </xf>
    <xf numFmtId="44" fontId="44" fillId="2" borderId="75" xfId="2" applyFont="1" applyFill="1" applyBorder="1" applyAlignment="1" applyProtection="1">
      <alignment vertical="center"/>
    </xf>
    <xf numFmtId="44" fontId="37" fillId="3" borderId="75" xfId="2" applyFont="1" applyFill="1" applyBorder="1" applyAlignment="1" applyProtection="1">
      <alignment vertical="center"/>
    </xf>
    <xf numFmtId="44" fontId="37" fillId="4" borderId="75" xfId="2" applyFont="1" applyFill="1" applyBorder="1" applyAlignment="1" applyProtection="1">
      <alignment vertical="center"/>
    </xf>
    <xf numFmtId="0" fontId="37" fillId="6" borderId="75" xfId="0" applyFont="1" applyFill="1" applyBorder="1"/>
    <xf numFmtId="0" fontId="44" fillId="6" borderId="75" xfId="0" applyFont="1" applyFill="1" applyBorder="1"/>
    <xf numFmtId="0" fontId="44" fillId="6" borderId="82" xfId="0" applyFont="1" applyFill="1" applyBorder="1"/>
    <xf numFmtId="0" fontId="41" fillId="0" borderId="82" xfId="0" applyFont="1" applyBorder="1"/>
    <xf numFmtId="44" fontId="37" fillId="4" borderId="82" xfId="2" applyFont="1" applyFill="1" applyBorder="1" applyAlignment="1" applyProtection="1">
      <alignment vertical="center"/>
    </xf>
    <xf numFmtId="0" fontId="41" fillId="0" borderId="75" xfId="0" applyFont="1" applyBorder="1" applyProtection="1">
      <protection locked="0"/>
    </xf>
    <xf numFmtId="0" fontId="41" fillId="0" borderId="82" xfId="0" applyFont="1" applyBorder="1" applyProtection="1">
      <protection locked="0"/>
    </xf>
    <xf numFmtId="0" fontId="53" fillId="26" borderId="77" xfId="0" applyFont="1" applyFill="1" applyBorder="1" applyAlignment="1">
      <alignment horizontal="left"/>
    </xf>
    <xf numFmtId="0" fontId="53" fillId="26" borderId="73" xfId="0" applyFont="1" applyFill="1" applyBorder="1" applyAlignment="1">
      <alignment horizontal="left"/>
    </xf>
    <xf numFmtId="0" fontId="53" fillId="0" borderId="77" xfId="0" applyFont="1" applyBorder="1" applyAlignment="1">
      <alignment horizontal="left"/>
    </xf>
    <xf numFmtId="0" fontId="53" fillId="0" borderId="73" xfId="0" applyFont="1" applyBorder="1" applyAlignment="1">
      <alignment horizontal="left"/>
    </xf>
    <xf numFmtId="166" fontId="44" fillId="0" borderId="75" xfId="0" applyNumberFormat="1" applyFont="1" applyBorder="1" applyAlignment="1">
      <alignment vertical="center"/>
    </xf>
    <xf numFmtId="0" fontId="54" fillId="0" borderId="77" xfId="0" applyFont="1" applyBorder="1" applyAlignment="1">
      <alignment horizontal="left"/>
    </xf>
    <xf numFmtId="0" fontId="54" fillId="0" borderId="73" xfId="0" applyFont="1" applyBorder="1" applyAlignment="1">
      <alignment horizontal="left"/>
    </xf>
    <xf numFmtId="3" fontId="45" fillId="0" borderId="75" xfId="0" applyNumberFormat="1" applyFont="1" applyBorder="1" applyAlignment="1">
      <alignment vertical="center"/>
    </xf>
    <xf numFmtId="0" fontId="53" fillId="27" borderId="77" xfId="0" applyFont="1" applyFill="1" applyBorder="1" applyAlignment="1">
      <alignment horizontal="left"/>
    </xf>
    <xf numFmtId="0" fontId="53" fillId="27" borderId="73" xfId="0" applyFont="1" applyFill="1" applyBorder="1" applyAlignment="1">
      <alignment horizontal="left"/>
    </xf>
    <xf numFmtId="0" fontId="53" fillId="0" borderId="77" xfId="0" applyFont="1" applyBorder="1" applyAlignment="1">
      <alignment horizontal="center"/>
    </xf>
    <xf numFmtId="0" fontId="53" fillId="0" borderId="73" xfId="0" applyFont="1" applyBorder="1" applyAlignment="1">
      <alignment horizontal="center"/>
    </xf>
    <xf numFmtId="0" fontId="44" fillId="2" borderId="80" xfId="0" applyFont="1" applyFill="1" applyBorder="1" applyAlignment="1">
      <alignment vertical="center"/>
    </xf>
    <xf numFmtId="0" fontId="44" fillId="2" borderId="81" xfId="0" applyFont="1" applyFill="1" applyBorder="1" applyAlignment="1">
      <alignment vertical="center"/>
    </xf>
    <xf numFmtId="0" fontId="44" fillId="2" borderId="75" xfId="0" applyFont="1" applyFill="1" applyBorder="1" applyAlignment="1">
      <alignment horizontal="center" vertical="center"/>
    </xf>
    <xf numFmtId="0" fontId="44" fillId="2" borderId="82" xfId="0" applyFont="1" applyFill="1" applyBorder="1" applyAlignment="1">
      <alignment vertical="center" wrapText="1"/>
    </xf>
    <xf numFmtId="3" fontId="44" fillId="2" borderId="75" xfId="0" applyNumberFormat="1" applyFont="1" applyFill="1" applyBorder="1" applyAlignment="1">
      <alignment horizontal="center" vertical="center"/>
    </xf>
    <xf numFmtId="3" fontId="44" fillId="2" borderId="73" xfId="0" applyNumberFormat="1" applyFont="1" applyFill="1" applyBorder="1" applyAlignment="1">
      <alignment vertical="center"/>
    </xf>
    <xf numFmtId="3" fontId="44" fillId="2" borderId="83" xfId="0" applyNumberFormat="1" applyFont="1" applyFill="1" applyBorder="1" applyAlignment="1">
      <alignment vertical="center"/>
    </xf>
    <xf numFmtId="0" fontId="45" fillId="2" borderId="75" xfId="0" applyFont="1" applyFill="1" applyBorder="1" applyAlignment="1">
      <alignment horizontal="center" vertical="center"/>
    </xf>
    <xf numFmtId="3" fontId="44" fillId="2" borderId="75" xfId="0" applyNumberFormat="1" applyFont="1" applyFill="1" applyBorder="1" applyAlignment="1">
      <alignment vertical="center"/>
    </xf>
    <xf numFmtId="0" fontId="44" fillId="0" borderId="82" xfId="0" applyFont="1" applyBorder="1" applyAlignment="1">
      <alignment vertical="center"/>
    </xf>
    <xf numFmtId="169" fontId="41" fillId="0" borderId="75" xfId="0" applyNumberFormat="1" applyFont="1" applyBorder="1" applyAlignment="1">
      <alignment horizontal="center" vertical="center"/>
    </xf>
    <xf numFmtId="44" fontId="45" fillId="0" borderId="75" xfId="2" applyFont="1" applyFill="1" applyBorder="1" applyAlignment="1">
      <alignment vertical="center"/>
    </xf>
    <xf numFmtId="0" fontId="45" fillId="0" borderId="73" xfId="0" applyFont="1" applyBorder="1" applyAlignment="1">
      <alignment vertical="center"/>
    </xf>
    <xf numFmtId="0" fontId="41" fillId="0" borderId="75" xfId="0" applyFont="1" applyBorder="1" applyAlignment="1">
      <alignment vertical="center"/>
    </xf>
    <xf numFmtId="3" fontId="45" fillId="0" borderId="75" xfId="0" applyNumberFormat="1" applyFont="1" applyBorder="1" applyAlignment="1">
      <alignment horizontal="center" vertical="center"/>
    </xf>
    <xf numFmtId="0" fontId="51" fillId="0" borderId="75" xfId="0" applyFont="1" applyBorder="1" applyAlignment="1">
      <alignment vertical="center"/>
    </xf>
    <xf numFmtId="0" fontId="44" fillId="2" borderId="77" xfId="0" applyFont="1" applyFill="1" applyBorder="1" applyAlignment="1">
      <alignment vertical="center"/>
    </xf>
    <xf numFmtId="0" fontId="44" fillId="2" borderId="73" xfId="0" applyFont="1" applyFill="1" applyBorder="1" applyAlignment="1">
      <alignment vertical="center"/>
    </xf>
    <xf numFmtId="0" fontId="44" fillId="2" borderId="73" xfId="0" applyFont="1" applyFill="1" applyBorder="1" applyAlignment="1">
      <alignment horizontal="center" vertical="center"/>
    </xf>
    <xf numFmtId="0" fontId="44" fillId="2" borderId="83" xfId="0" applyFont="1" applyFill="1" applyBorder="1" applyAlignment="1">
      <alignment vertical="center"/>
    </xf>
    <xf numFmtId="44" fontId="44" fillId="2" borderId="75" xfId="2" applyFont="1" applyFill="1" applyBorder="1" applyAlignment="1">
      <alignment vertical="center"/>
    </xf>
    <xf numFmtId="0" fontId="44" fillId="6" borderId="77" xfId="0" applyFont="1" applyFill="1" applyBorder="1" applyAlignment="1">
      <alignment vertical="center"/>
    </xf>
    <xf numFmtId="0" fontId="44" fillId="6" borderId="73" xfId="0" applyFont="1" applyFill="1" applyBorder="1" applyAlignment="1">
      <alignment vertical="center"/>
    </xf>
    <xf numFmtId="0" fontId="44" fillId="6" borderId="73" xfId="0" applyFont="1" applyFill="1" applyBorder="1" applyAlignment="1">
      <alignment horizontal="center" vertical="center"/>
    </xf>
    <xf numFmtId="0" fontId="44" fillId="6" borderId="83" xfId="0" applyFont="1" applyFill="1" applyBorder="1" applyAlignment="1">
      <alignment vertical="center"/>
    </xf>
    <xf numFmtId="44" fontId="44" fillId="6" borderId="75" xfId="2" applyFont="1" applyFill="1" applyBorder="1" applyAlignment="1">
      <alignment vertical="center"/>
    </xf>
    <xf numFmtId="0" fontId="41" fillId="0" borderId="77" xfId="0" applyFont="1" applyBorder="1" applyAlignment="1">
      <alignment vertical="center"/>
    </xf>
    <xf numFmtId="0" fontId="41" fillId="0" borderId="83" xfId="0" applyFont="1" applyBorder="1" applyAlignment="1">
      <alignment vertical="center"/>
    </xf>
    <xf numFmtId="167" fontId="45" fillId="0" borderId="75" xfId="1" applyNumberFormat="1" applyFont="1" applyBorder="1" applyAlignment="1">
      <alignment horizontal="center" vertical="center"/>
    </xf>
    <xf numFmtId="166" fontId="44" fillId="0" borderId="75" xfId="1" applyNumberFormat="1" applyFont="1" applyFill="1" applyBorder="1" applyAlignment="1" applyProtection="1">
      <alignment horizontal="center" vertical="center"/>
    </xf>
    <xf numFmtId="0" fontId="37" fillId="2" borderId="77" xfId="0" applyFont="1" applyFill="1" applyBorder="1" applyAlignment="1">
      <alignment vertical="center"/>
    </xf>
    <xf numFmtId="0" fontId="37" fillId="2" borderId="73" xfId="0" applyFont="1" applyFill="1" applyBorder="1" applyAlignment="1">
      <alignment vertical="center"/>
    </xf>
    <xf numFmtId="0" fontId="41" fillId="0" borderId="77" xfId="0" applyFont="1" applyBorder="1" applyAlignment="1">
      <alignment horizontal="center" vertical="center"/>
    </xf>
    <xf numFmtId="3" fontId="41" fillId="0" borderId="77" xfId="0" applyNumberFormat="1" applyFont="1" applyBorder="1" applyAlignment="1">
      <alignment horizontal="center" vertical="center"/>
    </xf>
    <xf numFmtId="44" fontId="45" fillId="6" borderId="75" xfId="0" applyNumberFormat="1" applyFont="1" applyFill="1" applyBorder="1" applyAlignment="1">
      <alignment horizontal="center"/>
    </xf>
    <xf numFmtId="44" fontId="41" fillId="6" borderId="75" xfId="0" applyNumberFormat="1" applyFont="1" applyFill="1" applyBorder="1" applyAlignment="1">
      <alignment horizontal="center"/>
    </xf>
    <xf numFmtId="167" fontId="45" fillId="0" borderId="75" xfId="1" applyNumberFormat="1" applyFont="1" applyFill="1" applyBorder="1" applyAlignment="1">
      <alignment horizontal="center"/>
    </xf>
    <xf numFmtId="0" fontId="45" fillId="0" borderId="75" xfId="0" applyFont="1" applyBorder="1" applyAlignment="1">
      <alignment horizontal="center"/>
    </xf>
    <xf numFmtId="0" fontId="45" fillId="2" borderId="82" xfId="0" applyFont="1" applyFill="1" applyBorder="1"/>
    <xf numFmtId="0" fontId="42" fillId="2" borderId="82" xfId="0" applyFont="1" applyFill="1" applyBorder="1"/>
    <xf numFmtId="0" fontId="45" fillId="2" borderId="80" xfId="0" applyFont="1" applyFill="1" applyBorder="1"/>
    <xf numFmtId="0" fontId="45" fillId="2" borderId="81" xfId="0" applyFont="1" applyFill="1" applyBorder="1"/>
    <xf numFmtId="0" fontId="45" fillId="0" borderId="75" xfId="0" applyFont="1" applyBorder="1" applyAlignment="1">
      <alignment vertical="center"/>
    </xf>
    <xf numFmtId="0" fontId="45" fillId="0" borderId="83" xfId="0" applyFont="1" applyBorder="1" applyAlignment="1">
      <alignment horizontal="center" vertical="center"/>
    </xf>
    <xf numFmtId="166" fontId="45" fillId="0" borderId="75" xfId="1" applyNumberFormat="1" applyFont="1" applyFill="1" applyBorder="1"/>
    <xf numFmtId="168" fontId="45" fillId="0" borderId="75" xfId="0" applyNumberFormat="1" applyFont="1" applyBorder="1" applyAlignment="1">
      <alignment vertical="center"/>
    </xf>
    <xf numFmtId="0" fontId="45" fillId="0" borderId="82" xfId="0" applyFont="1" applyBorder="1" applyAlignment="1">
      <alignment vertical="center"/>
    </xf>
    <xf numFmtId="0" fontId="45" fillId="0" borderId="81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3" fontId="45" fillId="0" borderId="82" xfId="0" applyNumberFormat="1" applyFont="1" applyBorder="1" applyAlignment="1">
      <alignment horizontal="center" vertical="center"/>
    </xf>
    <xf numFmtId="168" fontId="45" fillId="0" borderId="82" xfId="0" applyNumberFormat="1" applyFont="1" applyBorder="1" applyAlignment="1">
      <alignment vertical="center"/>
    </xf>
    <xf numFmtId="0" fontId="44" fillId="19" borderId="73" xfId="0" applyFont="1" applyFill="1" applyBorder="1" applyAlignment="1">
      <alignment vertical="center"/>
    </xf>
    <xf numFmtId="0" fontId="45" fillId="19" borderId="73" xfId="0" applyFont="1" applyFill="1" applyBorder="1" applyAlignment="1">
      <alignment horizontal="center" vertical="center"/>
    </xf>
    <xf numFmtId="3" fontId="45" fillId="19" borderId="73" xfId="0" applyNumberFormat="1" applyFont="1" applyFill="1" applyBorder="1" applyAlignment="1">
      <alignment horizontal="center" vertical="center"/>
    </xf>
    <xf numFmtId="166" fontId="45" fillId="19" borderId="83" xfId="1" applyNumberFormat="1" applyFont="1" applyFill="1" applyBorder="1"/>
    <xf numFmtId="168" fontId="45" fillId="19" borderId="83" xfId="0" applyNumberFormat="1" applyFont="1" applyFill="1" applyBorder="1" applyAlignment="1">
      <alignment vertical="center"/>
    </xf>
    <xf numFmtId="0" fontId="45" fillId="7" borderId="77" xfId="0" applyFont="1" applyFill="1" applyBorder="1"/>
    <xf numFmtId="0" fontId="38" fillId="2" borderId="73" xfId="0" applyFont="1" applyFill="1" applyBorder="1" applyAlignment="1">
      <alignment vertical="center"/>
    </xf>
    <xf numFmtId="0" fontId="44" fillId="2" borderId="83" xfId="0" applyFont="1" applyFill="1" applyBorder="1" applyAlignment="1">
      <alignment horizontal="center" vertical="center"/>
    </xf>
    <xf numFmtId="168" fontId="44" fillId="2" borderId="83" xfId="0" applyNumberFormat="1" applyFont="1" applyFill="1" applyBorder="1" applyAlignment="1">
      <alignment vertical="center"/>
    </xf>
    <xf numFmtId="0" fontId="45" fillId="6" borderId="77" xfId="0" applyFont="1" applyFill="1" applyBorder="1"/>
    <xf numFmtId="0" fontId="38" fillId="6" borderId="73" xfId="0" applyFont="1" applyFill="1" applyBorder="1" applyAlignment="1">
      <alignment vertical="center"/>
    </xf>
    <xf numFmtId="170" fontId="44" fillId="6" borderId="83" xfId="0" applyNumberFormat="1" applyFont="1" applyFill="1" applyBorder="1" applyAlignment="1">
      <alignment vertical="center"/>
    </xf>
    <xf numFmtId="0" fontId="44" fillId="6" borderId="83" xfId="0" applyFont="1" applyFill="1" applyBorder="1" applyAlignment="1">
      <alignment horizontal="center" vertical="center"/>
    </xf>
    <xf numFmtId="0" fontId="3" fillId="2" borderId="80" xfId="0" applyFont="1" applyFill="1" applyBorder="1" applyAlignment="1">
      <alignment vertical="center"/>
    </xf>
    <xf numFmtId="0" fontId="3" fillId="2" borderId="81" xfId="0" applyFont="1" applyFill="1" applyBorder="1" applyAlignment="1">
      <alignment vertical="center"/>
    </xf>
    <xf numFmtId="0" fontId="5" fillId="2" borderId="77" xfId="0" applyFont="1" applyFill="1" applyBorder="1" applyAlignment="1">
      <alignment vertical="center"/>
    </xf>
    <xf numFmtId="0" fontId="5" fillId="2" borderId="73" xfId="0" applyFont="1" applyFill="1" applyBorder="1" applyAlignment="1">
      <alignment vertical="center"/>
    </xf>
    <xf numFmtId="0" fontId="5" fillId="2" borderId="83" xfId="0" applyFont="1" applyFill="1" applyBorder="1" applyAlignment="1">
      <alignment vertical="center"/>
    </xf>
    <xf numFmtId="0" fontId="5" fillId="2" borderId="75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horizontal="center" vertical="center"/>
    </xf>
    <xf numFmtId="0" fontId="5" fillId="0" borderId="82" xfId="0" applyFont="1" applyBorder="1" applyAlignment="1">
      <alignment vertical="center"/>
    </xf>
    <xf numFmtId="0" fontId="4" fillId="0" borderId="75" xfId="0" applyFont="1" applyBorder="1" applyAlignment="1">
      <alignment horizontal="left" vertical="center"/>
    </xf>
    <xf numFmtId="0" fontId="4" fillId="0" borderId="75" xfId="0" applyFont="1" applyBorder="1" applyAlignment="1">
      <alignment horizontal="center" vertical="center"/>
    </xf>
    <xf numFmtId="3" fontId="4" fillId="0" borderId="75" xfId="0" applyNumberFormat="1" applyFont="1" applyBorder="1" applyAlignment="1">
      <alignment horizontal="center" vertical="center"/>
    </xf>
    <xf numFmtId="44" fontId="4" fillId="0" borderId="75" xfId="2" applyFont="1" applyFill="1" applyBorder="1" applyAlignment="1" applyProtection="1">
      <alignment horizontal="center" vertical="center"/>
    </xf>
    <xf numFmtId="0" fontId="6" fillId="0" borderId="83" xfId="0" applyFont="1" applyBorder="1" applyAlignment="1">
      <alignment horizontal="left" vertical="center"/>
    </xf>
    <xf numFmtId="0" fontId="6" fillId="0" borderId="75" xfId="0" applyFont="1" applyBorder="1" applyAlignment="1">
      <alignment horizontal="center" vertical="center"/>
    </xf>
    <xf numFmtId="3" fontId="6" fillId="0" borderId="75" xfId="0" applyNumberFormat="1" applyFont="1" applyBorder="1" applyAlignment="1">
      <alignment horizontal="center" vertical="center"/>
    </xf>
    <xf numFmtId="44" fontId="3" fillId="2" borderId="77" xfId="2" applyFont="1" applyFill="1" applyBorder="1" applyAlignment="1" applyProtection="1">
      <alignment vertical="center"/>
      <protection locked="0"/>
    </xf>
    <xf numFmtId="44" fontId="3" fillId="2" borderId="73" xfId="2" applyFont="1" applyFill="1" applyBorder="1" applyAlignment="1" applyProtection="1">
      <alignment vertical="center"/>
      <protection locked="0"/>
    </xf>
    <xf numFmtId="44" fontId="3" fillId="2" borderId="83" xfId="2" applyFont="1" applyFill="1" applyBorder="1" applyAlignment="1" applyProtection="1">
      <alignment vertical="center"/>
      <protection locked="0"/>
    </xf>
    <xf numFmtId="44" fontId="3" fillId="2" borderId="75" xfId="2" applyFont="1" applyFill="1" applyBorder="1" applyAlignment="1" applyProtection="1">
      <alignment vertical="center"/>
      <protection locked="0"/>
    </xf>
    <xf numFmtId="44" fontId="5" fillId="2" borderId="75" xfId="2" applyFont="1" applyFill="1" applyBorder="1" applyAlignment="1" applyProtection="1">
      <alignment vertical="center"/>
    </xf>
    <xf numFmtId="0" fontId="4" fillId="0" borderId="75" xfId="0" applyFont="1" applyBorder="1" applyProtection="1">
      <protection locked="0"/>
    </xf>
    <xf numFmtId="0" fontId="5" fillId="2" borderId="77" xfId="0" applyFont="1" applyFill="1" applyBorder="1" applyAlignment="1" applyProtection="1">
      <alignment vertical="center"/>
      <protection locked="0"/>
    </xf>
    <xf numFmtId="0" fontId="5" fillId="2" borderId="73" xfId="0" applyFont="1" applyFill="1" applyBorder="1" applyAlignment="1" applyProtection="1">
      <alignment vertical="center"/>
      <protection locked="0"/>
    </xf>
    <xf numFmtId="0" fontId="5" fillId="2" borderId="83" xfId="0" applyFont="1" applyFill="1" applyBorder="1" applyAlignment="1" applyProtection="1">
      <alignment vertical="center"/>
      <protection locked="0"/>
    </xf>
    <xf numFmtId="0" fontId="5" fillId="2" borderId="75" xfId="0" applyFont="1" applyFill="1" applyBorder="1" applyAlignment="1" applyProtection="1">
      <alignment vertical="center"/>
      <protection locked="0"/>
    </xf>
    <xf numFmtId="0" fontId="5" fillId="2" borderId="77" xfId="0" applyFont="1" applyFill="1" applyBorder="1" applyAlignment="1">
      <alignment horizontal="center" vertical="center"/>
    </xf>
    <xf numFmtId="0" fontId="4" fillId="0" borderId="75" xfId="0" applyFont="1" applyBorder="1" applyAlignment="1">
      <alignment vertical="center"/>
    </xf>
    <xf numFmtId="0" fontId="7" fillId="0" borderId="75" xfId="0" applyFont="1" applyBorder="1" applyAlignment="1">
      <alignment horizontal="center" vertical="center"/>
    </xf>
    <xf numFmtId="0" fontId="6" fillId="0" borderId="75" xfId="0" applyFont="1" applyBorder="1" applyAlignment="1">
      <alignment vertical="center"/>
    </xf>
    <xf numFmtId="0" fontId="5" fillId="2" borderId="75" xfId="0" applyFont="1" applyFill="1" applyBorder="1" applyAlignment="1">
      <alignment vertical="center"/>
    </xf>
    <xf numFmtId="0" fontId="4" fillId="0" borderId="83" xfId="0" applyFont="1" applyBorder="1" applyAlignment="1">
      <alignment vertical="center"/>
    </xf>
    <xf numFmtId="0" fontId="4" fillId="5" borderId="75" xfId="0" applyFont="1" applyFill="1" applyBorder="1" applyAlignment="1">
      <alignment horizontal="center" vertical="center"/>
    </xf>
    <xf numFmtId="3" fontId="4" fillId="5" borderId="75" xfId="0" applyNumberFormat="1" applyFont="1" applyFill="1" applyBorder="1" applyAlignment="1">
      <alignment horizontal="center" vertical="center"/>
    </xf>
    <xf numFmtId="0" fontId="4" fillId="5" borderId="83" xfId="0" applyFont="1" applyFill="1" applyBorder="1" applyAlignment="1">
      <alignment vertical="center"/>
    </xf>
    <xf numFmtId="0" fontId="6" fillId="0" borderId="83" xfId="0" applyFont="1" applyBorder="1" applyAlignment="1">
      <alignment vertical="center"/>
    </xf>
    <xf numFmtId="0" fontId="4" fillId="0" borderId="75" xfId="0" applyFont="1" applyBorder="1"/>
    <xf numFmtId="0" fontId="4" fillId="0" borderId="75" xfId="0" applyFont="1" applyBorder="1" applyAlignment="1">
      <alignment horizontal="center"/>
    </xf>
    <xf numFmtId="44" fontId="5" fillId="4" borderId="80" xfId="2" applyFont="1" applyFill="1" applyBorder="1" applyAlignment="1" applyProtection="1">
      <alignment horizontal="right" vertical="center"/>
      <protection locked="0"/>
    </xf>
    <xf numFmtId="44" fontId="5" fillId="4" borderId="75" xfId="2" applyFont="1" applyFill="1" applyBorder="1" applyAlignment="1" applyProtection="1">
      <alignment horizontal="right" vertical="center"/>
      <protection locked="0"/>
    </xf>
    <xf numFmtId="0" fontId="10" fillId="0" borderId="75" xfId="0" applyFont="1" applyBorder="1" applyAlignment="1">
      <alignment vertical="center"/>
    </xf>
    <xf numFmtId="0" fontId="10" fillId="0" borderId="75" xfId="0" applyFont="1" applyBorder="1" applyAlignment="1">
      <alignment horizontal="center" vertical="center"/>
    </xf>
    <xf numFmtId="3" fontId="10" fillId="0" borderId="75" xfId="0" applyNumberFormat="1" applyFont="1" applyBorder="1" applyAlignment="1">
      <alignment horizontal="center" vertical="center"/>
    </xf>
    <xf numFmtId="44" fontId="3" fillId="2" borderId="77" xfId="2" applyFont="1" applyFill="1" applyBorder="1" applyAlignment="1" applyProtection="1">
      <alignment vertical="center"/>
    </xf>
    <xf numFmtId="44" fontId="3" fillId="2" borderId="73" xfId="2" applyFont="1" applyFill="1" applyBorder="1" applyAlignment="1" applyProtection="1">
      <alignment vertical="center"/>
    </xf>
    <xf numFmtId="44" fontId="3" fillId="2" borderId="83" xfId="2" applyFont="1" applyFill="1" applyBorder="1" applyAlignment="1" applyProtection="1">
      <alignment vertical="center"/>
    </xf>
    <xf numFmtId="44" fontId="3" fillId="2" borderId="75" xfId="2" applyFont="1" applyFill="1" applyBorder="1" applyAlignment="1" applyProtection="1">
      <alignment vertical="center"/>
    </xf>
    <xf numFmtId="0" fontId="4" fillId="5" borderId="75" xfId="0" applyFont="1" applyFill="1" applyBorder="1" applyAlignment="1">
      <alignment vertical="center"/>
    </xf>
    <xf numFmtId="0" fontId="11" fillId="8" borderId="77" xfId="0" applyFont="1" applyFill="1" applyBorder="1" applyAlignment="1">
      <alignment vertical="center"/>
    </xf>
    <xf numFmtId="0" fontId="11" fillId="8" borderId="73" xfId="0" applyFont="1" applyFill="1" applyBorder="1" applyAlignment="1">
      <alignment vertical="center"/>
    </xf>
    <xf numFmtId="0" fontId="11" fillId="8" borderId="83" xfId="0" applyFont="1" applyFill="1" applyBorder="1" applyAlignment="1">
      <alignment vertical="center"/>
    </xf>
    <xf numFmtId="171" fontId="11" fillId="9" borderId="75" xfId="2" applyNumberFormat="1" applyFont="1" applyFill="1" applyBorder="1" applyAlignment="1">
      <alignment horizontal="right" vertical="center"/>
    </xf>
    <xf numFmtId="0" fontId="11" fillId="8" borderId="75" xfId="0" applyFont="1" applyFill="1" applyBorder="1" applyAlignment="1">
      <alignment vertical="center"/>
    </xf>
    <xf numFmtId="0" fontId="8" fillId="2" borderId="77" xfId="0" applyFont="1" applyFill="1" applyBorder="1"/>
    <xf numFmtId="0" fontId="8" fillId="2" borderId="83" xfId="0" applyFont="1" applyFill="1" applyBorder="1"/>
    <xf numFmtId="0" fontId="8" fillId="0" borderId="75" xfId="0" applyFont="1" applyBorder="1" applyAlignment="1">
      <alignment horizontal="left"/>
    </xf>
    <xf numFmtId="170" fontId="8" fillId="0" borderId="75" xfId="0" applyNumberFormat="1" applyFont="1" applyBorder="1"/>
    <xf numFmtId="0" fontId="6" fillId="0" borderId="75" xfId="0" applyFont="1" applyBorder="1" applyAlignment="1">
      <alignment horizontal="left"/>
    </xf>
    <xf numFmtId="167" fontId="6" fillId="0" borderId="75" xfId="1" applyNumberFormat="1" applyFont="1" applyBorder="1"/>
    <xf numFmtId="0" fontId="8" fillId="6" borderId="75" xfId="0" applyFont="1" applyFill="1" applyBorder="1" applyAlignment="1">
      <alignment horizontal="left"/>
    </xf>
    <xf numFmtId="43" fontId="8" fillId="0" borderId="75" xfId="1" applyFont="1" applyBorder="1"/>
    <xf numFmtId="0" fontId="37" fillId="2" borderId="80" xfId="0" applyFont="1" applyFill="1" applyBorder="1" applyAlignment="1">
      <alignment vertical="center"/>
    </xf>
    <xf numFmtId="0" fontId="37" fillId="2" borderId="81" xfId="0" applyFont="1" applyFill="1" applyBorder="1" applyAlignment="1">
      <alignment vertical="center"/>
    </xf>
    <xf numFmtId="0" fontId="44" fillId="0" borderId="84" xfId="0" applyFont="1" applyBorder="1" applyAlignment="1">
      <alignment horizontal="center" vertical="center"/>
    </xf>
    <xf numFmtId="165" fontId="45" fillId="0" borderId="75" xfId="0" applyNumberFormat="1" applyFont="1" applyBorder="1" applyAlignment="1">
      <alignment vertical="center"/>
    </xf>
    <xf numFmtId="0" fontId="48" fillId="0" borderId="75" xfId="0" applyFont="1" applyBorder="1" applyAlignment="1">
      <alignment horizontal="right" vertical="center"/>
    </xf>
    <xf numFmtId="2" fontId="48" fillId="0" borderId="75" xfId="0" quotePrefix="1" applyNumberFormat="1" applyFont="1" applyBorder="1" applyAlignment="1">
      <alignment horizontal="right" vertical="center"/>
    </xf>
    <xf numFmtId="44" fontId="48" fillId="0" borderId="75" xfId="0" applyNumberFormat="1" applyFont="1" applyBorder="1" applyAlignment="1">
      <alignment horizontal="right" vertical="center"/>
    </xf>
    <xf numFmtId="173" fontId="48" fillId="0" borderId="75" xfId="0" applyNumberFormat="1" applyFont="1" applyBorder="1" applyAlignment="1">
      <alignment horizontal="right" vertical="center"/>
    </xf>
    <xf numFmtId="165" fontId="45" fillId="4" borderId="75" xfId="0" applyNumberFormat="1" applyFont="1" applyFill="1" applyBorder="1" applyAlignment="1">
      <alignment vertical="center"/>
    </xf>
    <xf numFmtId="0" fontId="50" fillId="2" borderId="77" xfId="0" applyFont="1" applyFill="1" applyBorder="1" applyAlignment="1">
      <alignment vertical="center"/>
    </xf>
    <xf numFmtId="3" fontId="44" fillId="2" borderId="82" xfId="0" applyNumberFormat="1" applyFont="1" applyFill="1" applyBorder="1" applyAlignment="1">
      <alignment horizontal="center" vertical="center"/>
    </xf>
    <xf numFmtId="0" fontId="37" fillId="6" borderId="77" xfId="0" applyFont="1" applyFill="1" applyBorder="1"/>
    <xf numFmtId="0" fontId="44" fillId="6" borderId="75" xfId="0" applyFont="1" applyFill="1" applyBorder="1" applyAlignment="1">
      <alignment horizontal="center" vertical="center"/>
    </xf>
    <xf numFmtId="44" fontId="44" fillId="3" borderId="75" xfId="2" applyFont="1" applyFill="1" applyBorder="1" applyAlignment="1" applyProtection="1">
      <alignment vertical="center"/>
    </xf>
    <xf numFmtId="44" fontId="44" fillId="3" borderId="77" xfId="2" applyFont="1" applyFill="1" applyBorder="1" applyAlignment="1" applyProtection="1">
      <alignment vertical="center"/>
    </xf>
    <xf numFmtId="44" fontId="44" fillId="3" borderId="83" xfId="2" applyFont="1" applyFill="1" applyBorder="1" applyAlignment="1" applyProtection="1">
      <alignment vertical="center"/>
    </xf>
    <xf numFmtId="0" fontId="44" fillId="6" borderId="75" xfId="0" applyFont="1" applyFill="1" applyBorder="1" applyAlignment="1">
      <alignment vertical="center"/>
    </xf>
    <xf numFmtId="166" fontId="38" fillId="0" borderId="75" xfId="0" applyNumberFormat="1" applyFont="1" applyBorder="1" applyAlignment="1">
      <alignment vertical="center"/>
    </xf>
    <xf numFmtId="0" fontId="9" fillId="2" borderId="80" xfId="0" applyFont="1" applyFill="1" applyBorder="1" applyAlignment="1">
      <alignment horizontal="center" vertical="center"/>
    </xf>
    <xf numFmtId="0" fontId="32" fillId="0" borderId="75" xfId="0" applyFont="1" applyBorder="1" applyAlignment="1">
      <alignment horizontal="center" vertical="center" wrapText="1"/>
    </xf>
    <xf numFmtId="0" fontId="34" fillId="0" borderId="75" xfId="0" applyFont="1" applyBorder="1" applyAlignment="1">
      <alignment horizontal="center" vertical="center" wrapText="1"/>
    </xf>
    <xf numFmtId="0" fontId="32" fillId="20" borderId="75" xfId="0" applyFont="1" applyFill="1" applyBorder="1" applyAlignment="1">
      <alignment horizontal="center" vertical="center"/>
    </xf>
    <xf numFmtId="0" fontId="32" fillId="20" borderId="75" xfId="0" applyFont="1" applyFill="1" applyBorder="1" applyAlignment="1">
      <alignment horizontal="center" vertical="center" wrapText="1"/>
    </xf>
    <xf numFmtId="0" fontId="25" fillId="0" borderId="85" xfId="5" applyFont="1" applyBorder="1" applyAlignment="1">
      <alignment horizontal="center"/>
    </xf>
    <xf numFmtId="0" fontId="44" fillId="2" borderId="86" xfId="0" applyFont="1" applyFill="1" applyBorder="1" applyAlignment="1">
      <alignment vertical="center"/>
    </xf>
    <xf numFmtId="0" fontId="44" fillId="2" borderId="86" xfId="0" applyFont="1" applyFill="1" applyBorder="1" applyAlignment="1">
      <alignment horizontal="center" vertical="center"/>
    </xf>
    <xf numFmtId="0" fontId="45" fillId="2" borderId="86" xfId="0" applyFont="1" applyFill="1" applyBorder="1"/>
    <xf numFmtId="0" fontId="3" fillId="2" borderId="86" xfId="0" applyFont="1" applyFill="1" applyBorder="1" applyAlignment="1">
      <alignment vertical="center"/>
    </xf>
    <xf numFmtId="44" fontId="5" fillId="4" borderId="86" xfId="2" applyFont="1" applyFill="1" applyBorder="1" applyAlignment="1" applyProtection="1">
      <alignment horizontal="right" vertical="center"/>
      <protection locked="0"/>
    </xf>
    <xf numFmtId="0" fontId="40" fillId="2" borderId="82" xfId="0" applyFont="1" applyFill="1" applyBorder="1" applyAlignment="1">
      <alignment horizontal="center" vertical="center"/>
    </xf>
    <xf numFmtId="0" fontId="40" fillId="2" borderId="82" xfId="0" applyFont="1" applyFill="1" applyBorder="1" applyAlignment="1">
      <alignment vertical="center"/>
    </xf>
    <xf numFmtId="0" fontId="48" fillId="0" borderId="43" xfId="0" applyFont="1" applyBorder="1" applyAlignment="1" applyProtection="1">
      <alignment horizontal="center" vertical="center"/>
      <protection locked="0"/>
    </xf>
    <xf numFmtId="0" fontId="48" fillId="0" borderId="43" xfId="0" applyFont="1" applyBorder="1" applyAlignment="1" applyProtection="1">
      <alignment vertical="center"/>
      <protection locked="0"/>
    </xf>
    <xf numFmtId="0" fontId="40" fillId="2" borderId="6" xfId="0" applyFont="1" applyFill="1" applyBorder="1" applyAlignment="1">
      <alignment horizontal="center" vertical="center"/>
    </xf>
    <xf numFmtId="0" fontId="40" fillId="2" borderId="6" xfId="0" applyFont="1" applyFill="1" applyBorder="1" applyAlignment="1">
      <alignment vertical="center"/>
    </xf>
    <xf numFmtId="0" fontId="40" fillId="2" borderId="75" xfId="0" applyFont="1" applyFill="1" applyBorder="1" applyAlignment="1">
      <alignment horizontal="center" vertical="center"/>
    </xf>
    <xf numFmtId="0" fontId="40" fillId="2" borderId="75" xfId="0" applyFont="1" applyFill="1" applyBorder="1" applyAlignment="1">
      <alignment vertical="center"/>
    </xf>
    <xf numFmtId="0" fontId="48" fillId="5" borderId="75" xfId="0" applyFont="1" applyFill="1" applyBorder="1" applyAlignment="1">
      <alignment horizontal="center" vertical="center"/>
    </xf>
    <xf numFmtId="44" fontId="40" fillId="2" borderId="82" xfId="2" applyFont="1" applyFill="1" applyBorder="1" applyAlignment="1" applyProtection="1">
      <alignment horizontal="center" vertical="center"/>
      <protection locked="0"/>
    </xf>
    <xf numFmtId="44" fontId="40" fillId="2" borderId="82" xfId="2" applyFont="1" applyFill="1" applyBorder="1" applyAlignment="1" applyProtection="1">
      <alignment vertical="center"/>
      <protection locked="0"/>
    </xf>
    <xf numFmtId="0" fontId="48" fillId="4" borderId="43" xfId="0" applyFont="1" applyFill="1" applyBorder="1" applyAlignment="1" applyProtection="1">
      <alignment horizontal="center" vertical="center"/>
      <protection locked="0"/>
    </xf>
    <xf numFmtId="0" fontId="48" fillId="4" borderId="43" xfId="0" applyFont="1" applyFill="1" applyBorder="1" applyProtection="1">
      <protection locked="0"/>
    </xf>
    <xf numFmtId="0" fontId="48" fillId="0" borderId="43" xfId="0" applyFont="1" applyBorder="1" applyProtection="1">
      <protection locked="0"/>
    </xf>
    <xf numFmtId="3" fontId="48" fillId="0" borderId="75" xfId="0" applyNumberFormat="1" applyFont="1" applyBorder="1" applyAlignment="1">
      <alignment horizontal="center" vertical="center"/>
    </xf>
    <xf numFmtId="0" fontId="48" fillId="4" borderId="75" xfId="0" applyFont="1" applyFill="1" applyBorder="1" applyAlignment="1">
      <alignment horizontal="center" vertical="center"/>
    </xf>
    <xf numFmtId="0" fontId="48" fillId="5" borderId="75" xfId="0" applyFont="1" applyFill="1" applyBorder="1" applyAlignment="1">
      <alignment horizontal="center" vertical="center" wrapText="1" shrinkToFit="1"/>
    </xf>
    <xf numFmtId="3" fontId="48" fillId="5" borderId="75" xfId="0" applyNumberFormat="1" applyFont="1" applyFill="1" applyBorder="1" applyAlignment="1">
      <alignment horizontal="center" vertical="center" wrapText="1" shrinkToFit="1"/>
    </xf>
    <xf numFmtId="0" fontId="48" fillId="5" borderId="75" xfId="0" applyFont="1" applyFill="1" applyBorder="1" applyAlignment="1">
      <alignment vertical="center" wrapText="1" shrinkToFit="1"/>
    </xf>
    <xf numFmtId="3" fontId="48" fillId="0" borderId="75" xfId="0" applyNumberFormat="1" applyFont="1" applyBorder="1" applyAlignment="1">
      <alignment horizontal="center" vertical="center" wrapText="1" shrinkToFit="1"/>
    </xf>
    <xf numFmtId="0" fontId="40" fillId="2" borderId="6" xfId="0" applyFont="1" applyFill="1" applyBorder="1" applyAlignment="1" applyProtection="1">
      <alignment horizontal="center" vertical="center"/>
      <protection locked="0"/>
    </xf>
    <xf numFmtId="0" fontId="40" fillId="2" borderId="6" xfId="0" applyFont="1" applyFill="1" applyBorder="1" applyAlignment="1" applyProtection="1">
      <alignment vertical="center"/>
      <protection locked="0"/>
    </xf>
    <xf numFmtId="4" fontId="48" fillId="0" borderId="75" xfId="0" applyNumberFormat="1" applyFont="1" applyBorder="1" applyAlignment="1">
      <alignment horizontal="center" vertical="center"/>
    </xf>
    <xf numFmtId="0" fontId="48" fillId="0" borderId="75" xfId="0" applyFont="1" applyBorder="1"/>
    <xf numFmtId="44" fontId="40" fillId="4" borderId="43" xfId="2" applyFont="1" applyFill="1" applyBorder="1" applyAlignment="1" applyProtection="1">
      <alignment horizontal="center" vertical="center"/>
      <protection locked="0"/>
    </xf>
    <xf numFmtId="44" fontId="40" fillId="4" borderId="43" xfId="2" applyFont="1" applyFill="1" applyBorder="1" applyAlignment="1" applyProtection="1">
      <alignment horizontal="right" vertical="center"/>
      <protection locked="0"/>
    </xf>
    <xf numFmtId="44" fontId="40" fillId="2" borderId="82" xfId="2" applyFont="1" applyFill="1" applyBorder="1" applyAlignment="1" applyProtection="1">
      <alignment horizontal="center" vertical="center"/>
    </xf>
    <xf numFmtId="44" fontId="40" fillId="2" borderId="82" xfId="2" applyFont="1" applyFill="1" applyBorder="1" applyAlignment="1" applyProtection="1">
      <alignment vertical="center"/>
    </xf>
    <xf numFmtId="44" fontId="40" fillId="2" borderId="75" xfId="2" applyFont="1" applyFill="1" applyBorder="1" applyAlignment="1" applyProtection="1">
      <alignment horizontal="center" vertical="center"/>
    </xf>
    <xf numFmtId="44" fontId="40" fillId="2" borderId="75" xfId="2" applyFont="1" applyFill="1" applyBorder="1" applyAlignment="1" applyProtection="1">
      <alignment vertical="center"/>
    </xf>
    <xf numFmtId="0" fontId="40" fillId="6" borderId="75" xfId="0" applyFont="1" applyFill="1" applyBorder="1" applyAlignment="1">
      <alignment horizontal="center" vertical="center"/>
    </xf>
    <xf numFmtId="0" fontId="40" fillId="6" borderId="75" xfId="0" applyFont="1" applyFill="1" applyBorder="1"/>
    <xf numFmtId="0" fontId="40" fillId="6" borderId="82" xfId="0" applyFont="1" applyFill="1" applyBorder="1" applyAlignment="1">
      <alignment horizontal="center" vertical="center"/>
    </xf>
    <xf numFmtId="0" fontId="40" fillId="6" borderId="82" xfId="0" applyFont="1" applyFill="1" applyBorder="1"/>
    <xf numFmtId="0" fontId="48" fillId="0" borderId="67" xfId="0" applyFont="1" applyBorder="1" applyAlignment="1" applyProtection="1">
      <alignment horizontal="center" vertical="center"/>
      <protection locked="0"/>
    </xf>
    <xf numFmtId="0" fontId="48" fillId="0" borderId="67" xfId="0" applyFont="1" applyBorder="1" applyProtection="1">
      <protection locked="0"/>
    </xf>
    <xf numFmtId="0" fontId="48" fillId="0" borderId="71" xfId="0" applyFont="1" applyBorder="1" applyProtection="1">
      <protection locked="0"/>
    </xf>
    <xf numFmtId="0" fontId="48" fillId="0" borderId="70" xfId="0" applyFont="1" applyBorder="1" applyAlignment="1" applyProtection="1">
      <alignment horizontal="center" vertical="center"/>
      <protection locked="0"/>
    </xf>
    <xf numFmtId="0" fontId="48" fillId="0" borderId="70" xfId="0" applyFont="1" applyBorder="1" applyProtection="1">
      <protection locked="0"/>
    </xf>
    <xf numFmtId="0" fontId="55" fillId="26" borderId="83" xfId="0" applyFont="1" applyFill="1" applyBorder="1" applyAlignment="1">
      <alignment horizontal="left"/>
    </xf>
    <xf numFmtId="44" fontId="40" fillId="2" borderId="73" xfId="0" applyNumberFormat="1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55" fillId="0" borderId="83" xfId="0" applyFont="1" applyBorder="1" applyAlignment="1">
      <alignment horizontal="left"/>
    </xf>
    <xf numFmtId="166" fontId="40" fillId="0" borderId="73" xfId="0" applyNumberFormat="1" applyFont="1" applyBorder="1" applyAlignment="1">
      <alignment vertical="center"/>
    </xf>
    <xf numFmtId="166" fontId="40" fillId="0" borderId="0" xfId="0" applyNumberFormat="1" applyFont="1" applyAlignment="1">
      <alignment vertical="center"/>
    </xf>
    <xf numFmtId="166" fontId="48" fillId="0" borderId="0" xfId="0" applyNumberFormat="1" applyFont="1"/>
    <xf numFmtId="0" fontId="56" fillId="0" borderId="83" xfId="0" applyFont="1" applyBorder="1" applyAlignment="1">
      <alignment horizontal="left"/>
    </xf>
    <xf numFmtId="167" fontId="48" fillId="0" borderId="73" xfId="1" applyNumberFormat="1" applyFont="1" applyBorder="1"/>
    <xf numFmtId="0" fontId="48" fillId="0" borderId="0" xfId="0" applyFont="1" applyAlignment="1">
      <alignment vertical="center"/>
    </xf>
    <xf numFmtId="4" fontId="48" fillId="0" borderId="0" xfId="0" applyNumberFormat="1" applyFont="1"/>
    <xf numFmtId="3" fontId="48" fillId="0" borderId="73" xfId="0" applyNumberFormat="1" applyFont="1" applyBorder="1" applyAlignment="1">
      <alignment vertical="center"/>
    </xf>
    <xf numFmtId="0" fontId="55" fillId="27" borderId="83" xfId="0" applyFont="1" applyFill="1" applyBorder="1" applyAlignment="1">
      <alignment horizontal="left"/>
    </xf>
    <xf numFmtId="166" fontId="43" fillId="27" borderId="83" xfId="0" applyNumberFormat="1" applyFont="1" applyFill="1" applyBorder="1" applyAlignment="1">
      <alignment horizontal="right"/>
    </xf>
    <xf numFmtId="0" fontId="55" fillId="0" borderId="73" xfId="0" applyFont="1" applyBorder="1" applyAlignment="1">
      <alignment horizontal="center"/>
    </xf>
    <xf numFmtId="44" fontId="40" fillId="2" borderId="73" xfId="0" applyNumberFormat="1" applyFont="1" applyFill="1" applyBorder="1" applyAlignment="1">
      <alignment horizontal="center" vertical="center"/>
    </xf>
    <xf numFmtId="166" fontId="40" fillId="0" borderId="52" xfId="0" applyNumberFormat="1" applyFont="1" applyBorder="1" applyAlignment="1">
      <alignment vertical="center"/>
    </xf>
    <xf numFmtId="2" fontId="43" fillId="27" borderId="83" xfId="0" applyNumberFormat="1" applyFont="1" applyFill="1" applyBorder="1" applyAlignment="1">
      <alignment horizontal="right"/>
    </xf>
    <xf numFmtId="8" fontId="40" fillId="2" borderId="73" xfId="0" applyNumberFormat="1" applyFont="1" applyFill="1" applyBorder="1" applyAlignment="1">
      <alignment vertical="center"/>
    </xf>
    <xf numFmtId="0" fontId="55" fillId="0" borderId="83" xfId="0" applyFont="1" applyBorder="1" applyAlignment="1">
      <alignment horizontal="center"/>
    </xf>
    <xf numFmtId="0" fontId="40" fillId="0" borderId="52" xfId="0" applyFont="1" applyBorder="1" applyAlignment="1">
      <alignment vertical="center"/>
    </xf>
    <xf numFmtId="3" fontId="48" fillId="0" borderId="86" xfId="0" applyNumberFormat="1" applyFont="1" applyBorder="1" applyAlignment="1">
      <alignment vertical="center"/>
    </xf>
    <xf numFmtId="0" fontId="48" fillId="0" borderId="52" xfId="0" applyFont="1" applyBorder="1" applyAlignment="1">
      <alignment vertical="center"/>
    </xf>
    <xf numFmtId="0" fontId="55" fillId="27" borderId="73" xfId="0" applyFont="1" applyFill="1" applyBorder="1" applyAlignment="1">
      <alignment horizontal="left"/>
    </xf>
    <xf numFmtId="166" fontId="40" fillId="6" borderId="37" xfId="0" applyNumberFormat="1" applyFont="1" applyFill="1" applyBorder="1" applyAlignment="1">
      <alignment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6" xfId="0" applyFont="1" applyBorder="1"/>
    <xf numFmtId="0" fontId="48" fillId="0" borderId="6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 vertical="center"/>
    </xf>
    <xf numFmtId="0" fontId="48" fillId="0" borderId="38" xfId="0" applyFont="1" applyBorder="1"/>
    <xf numFmtId="44" fontId="44" fillId="4" borderId="37" xfId="2" applyFont="1" applyFill="1" applyBorder="1" applyAlignment="1" applyProtection="1">
      <alignment vertical="center"/>
    </xf>
    <xf numFmtId="0" fontId="44" fillId="4" borderId="37" xfId="0" applyFont="1" applyFill="1" applyBorder="1" applyAlignment="1">
      <alignment vertical="center"/>
    </xf>
    <xf numFmtId="0" fontId="44" fillId="4" borderId="44" xfId="0" applyFont="1" applyFill="1" applyBorder="1" applyAlignment="1">
      <alignment vertical="center"/>
    </xf>
    <xf numFmtId="166" fontId="38" fillId="4" borderId="37" xfId="0" applyNumberFormat="1" applyFont="1" applyFill="1" applyBorder="1" applyAlignment="1">
      <alignment vertical="center"/>
    </xf>
    <xf numFmtId="44" fontId="44" fillId="4" borderId="82" xfId="2" applyFont="1" applyFill="1" applyBorder="1" applyAlignment="1" applyProtection="1">
      <alignment vertical="center"/>
    </xf>
    <xf numFmtId="0" fontId="42" fillId="0" borderId="75" xfId="0" applyFont="1" applyBorder="1"/>
    <xf numFmtId="0" fontId="41" fillId="4" borderId="75" xfId="0" applyFont="1" applyFill="1" applyBorder="1"/>
    <xf numFmtId="0" fontId="41" fillId="0" borderId="75" xfId="0" applyFont="1" applyBorder="1" applyAlignment="1">
      <alignment wrapText="1" shrinkToFit="1"/>
    </xf>
    <xf numFmtId="0" fontId="3" fillId="12" borderId="72" xfId="0" applyFont="1" applyFill="1" applyBorder="1" applyAlignment="1">
      <alignment horizontal="center" vertical="center"/>
    </xf>
    <xf numFmtId="0" fontId="3" fillId="12" borderId="73" xfId="0" applyFont="1" applyFill="1" applyBorder="1" applyAlignment="1">
      <alignment horizontal="center" vertical="center"/>
    </xf>
    <xf numFmtId="0" fontId="3" fillId="12" borderId="74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72" xfId="0" applyFont="1" applyFill="1" applyBorder="1" applyAlignment="1">
      <alignment horizontal="center" vertical="center"/>
    </xf>
    <xf numFmtId="0" fontId="14" fillId="3" borderId="73" xfId="0" applyFont="1" applyFill="1" applyBorder="1" applyAlignment="1">
      <alignment horizontal="center" vertical="center"/>
    </xf>
    <xf numFmtId="0" fontId="14" fillId="3" borderId="74" xfId="0" applyFont="1" applyFill="1" applyBorder="1" applyAlignment="1">
      <alignment horizontal="center" vertical="center"/>
    </xf>
    <xf numFmtId="0" fontId="15" fillId="11" borderId="72" xfId="0" applyFont="1" applyFill="1" applyBorder="1" applyAlignment="1">
      <alignment horizontal="center" vertical="center"/>
    </xf>
    <xf numFmtId="0" fontId="15" fillId="11" borderId="73" xfId="0" applyFont="1" applyFill="1" applyBorder="1" applyAlignment="1">
      <alignment horizontal="center" vertical="center"/>
    </xf>
    <xf numFmtId="0" fontId="15" fillId="11" borderId="74" xfId="0" applyFont="1" applyFill="1" applyBorder="1" applyAlignment="1">
      <alignment horizontal="center" vertical="center"/>
    </xf>
    <xf numFmtId="0" fontId="15" fillId="11" borderId="72" xfId="0" applyFont="1" applyFill="1" applyBorder="1" applyAlignment="1">
      <alignment horizontal="center" wrapText="1"/>
    </xf>
    <xf numFmtId="0" fontId="15" fillId="11" borderId="73" xfId="0" applyFont="1" applyFill="1" applyBorder="1" applyAlignment="1">
      <alignment horizontal="center" wrapText="1"/>
    </xf>
    <xf numFmtId="0" fontId="15" fillId="11" borderId="74" xfId="0" applyFont="1" applyFill="1" applyBorder="1" applyAlignment="1">
      <alignment horizontal="center" wrapText="1"/>
    </xf>
    <xf numFmtId="0" fontId="2" fillId="19" borderId="75" xfId="0" applyFont="1" applyFill="1" applyBorder="1" applyAlignment="1">
      <alignment horizontal="center" vertical="center"/>
    </xf>
    <xf numFmtId="0" fontId="2" fillId="19" borderId="76" xfId="0" applyFont="1" applyFill="1" applyBorder="1" applyAlignment="1">
      <alignment horizontal="center" vertical="center"/>
    </xf>
    <xf numFmtId="0" fontId="0" fillId="4" borderId="72" xfId="0" applyFill="1" applyBorder="1" applyAlignment="1">
      <alignment horizontal="center"/>
    </xf>
    <xf numFmtId="0" fontId="0" fillId="4" borderId="73" xfId="0" applyFill="1" applyBorder="1" applyAlignment="1">
      <alignment horizontal="center"/>
    </xf>
    <xf numFmtId="0" fontId="0" fillId="4" borderId="74" xfId="0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18" fillId="15" borderId="72" xfId="0" applyFont="1" applyFill="1" applyBorder="1" applyAlignment="1">
      <alignment horizontal="center" vertical="center"/>
    </xf>
    <xf numFmtId="0" fontId="18" fillId="15" borderId="73" xfId="0" applyFont="1" applyFill="1" applyBorder="1" applyAlignment="1">
      <alignment horizontal="center" vertical="center"/>
    </xf>
    <xf numFmtId="0" fontId="18" fillId="15" borderId="74" xfId="0" applyFont="1" applyFill="1" applyBorder="1" applyAlignment="1">
      <alignment horizontal="center" vertical="center"/>
    </xf>
    <xf numFmtId="0" fontId="19" fillId="16" borderId="13" xfId="0" applyFont="1" applyFill="1" applyBorder="1" applyAlignment="1">
      <alignment horizontal="center" vertical="center"/>
    </xf>
    <xf numFmtId="0" fontId="19" fillId="16" borderId="75" xfId="0" applyFont="1" applyFill="1" applyBorder="1" applyAlignment="1">
      <alignment horizontal="center" vertical="center"/>
    </xf>
    <xf numFmtId="0" fontId="19" fillId="16" borderId="76" xfId="0" applyFont="1" applyFill="1" applyBorder="1" applyAlignment="1">
      <alignment horizontal="center" vertical="center"/>
    </xf>
    <xf numFmtId="172" fontId="2" fillId="17" borderId="77" xfId="0" applyNumberFormat="1" applyFont="1" applyFill="1" applyBorder="1" applyAlignment="1">
      <alignment horizontal="center"/>
    </xf>
    <xf numFmtId="172" fontId="2" fillId="17" borderId="74" xfId="0" applyNumberFormat="1" applyFont="1" applyFill="1" applyBorder="1" applyAlignment="1">
      <alignment horizontal="center"/>
    </xf>
    <xf numFmtId="1" fontId="2" fillId="17" borderId="77" xfId="0" applyNumberFormat="1" applyFont="1" applyFill="1" applyBorder="1" applyAlignment="1">
      <alignment horizontal="center" vertical="center"/>
    </xf>
    <xf numFmtId="1" fontId="2" fillId="17" borderId="74" xfId="0" applyNumberFormat="1" applyFont="1" applyFill="1" applyBorder="1" applyAlignment="1">
      <alignment horizontal="center" vertical="center"/>
    </xf>
    <xf numFmtId="173" fontId="2" fillId="17" borderId="77" xfId="0" applyNumberFormat="1" applyFont="1" applyFill="1" applyBorder="1" applyAlignment="1">
      <alignment horizontal="center" vertical="center"/>
    </xf>
    <xf numFmtId="173" fontId="2" fillId="17" borderId="74" xfId="0" applyNumberFormat="1" applyFont="1" applyFill="1" applyBorder="1" applyAlignment="1">
      <alignment horizontal="center" vertical="center"/>
    </xf>
    <xf numFmtId="174" fontId="2" fillId="18" borderId="77" xfId="0" applyNumberFormat="1" applyFont="1" applyFill="1" applyBorder="1" applyAlignment="1">
      <alignment horizontal="center"/>
    </xf>
    <xf numFmtId="174" fontId="2" fillId="18" borderId="74" xfId="0" applyNumberFormat="1" applyFont="1" applyFill="1" applyBorder="1" applyAlignment="1">
      <alignment horizontal="center"/>
    </xf>
    <xf numFmtId="175" fontId="2" fillId="19" borderId="75" xfId="0" applyNumberFormat="1" applyFont="1" applyFill="1" applyBorder="1" applyAlignment="1">
      <alignment horizontal="center"/>
    </xf>
    <xf numFmtId="175" fontId="2" fillId="19" borderId="76" xfId="0" applyNumberFormat="1" applyFont="1" applyFill="1" applyBorder="1" applyAlignment="1">
      <alignment horizontal="center"/>
    </xf>
    <xf numFmtId="180" fontId="2" fillId="10" borderId="75" xfId="4" applyNumberFormat="1" applyFont="1" applyFill="1" applyBorder="1" applyAlignment="1">
      <alignment horizontal="right"/>
    </xf>
    <xf numFmtId="180" fontId="2" fillId="10" borderId="76" xfId="4" applyNumberFormat="1" applyFont="1" applyFill="1" applyBorder="1" applyAlignment="1">
      <alignment horizontal="right"/>
    </xf>
    <xf numFmtId="0" fontId="2" fillId="18" borderId="78" xfId="0" applyFont="1" applyFill="1" applyBorder="1" applyAlignment="1">
      <alignment horizontal="center" vertical="center"/>
    </xf>
    <xf numFmtId="0" fontId="2" fillId="18" borderId="18" xfId="0" applyFont="1" applyFill="1" applyBorder="1" applyAlignment="1">
      <alignment horizontal="center" vertical="center"/>
    </xf>
    <xf numFmtId="44" fontId="21" fillId="18" borderId="86" xfId="2" applyFont="1" applyFill="1" applyBorder="1" applyAlignment="1">
      <alignment horizontal="center" vertical="center"/>
    </xf>
    <xf numFmtId="44" fontId="21" fillId="18" borderId="79" xfId="2" applyFont="1" applyFill="1" applyBorder="1" applyAlignment="1">
      <alignment horizontal="center" vertical="center"/>
    </xf>
    <xf numFmtId="44" fontId="21" fillId="18" borderId="19" xfId="2" applyFont="1" applyFill="1" applyBorder="1" applyAlignment="1">
      <alignment horizontal="center" vertical="center"/>
    </xf>
    <xf numFmtId="44" fontId="21" fillId="18" borderId="20" xfId="2" applyFont="1" applyFill="1" applyBorder="1" applyAlignment="1">
      <alignment horizontal="center" vertical="center"/>
    </xf>
    <xf numFmtId="176" fontId="2" fillId="19" borderId="75" xfId="0" applyNumberFormat="1" applyFont="1" applyFill="1" applyBorder="1" applyAlignment="1">
      <alignment horizontal="center" vertical="center"/>
    </xf>
    <xf numFmtId="176" fontId="2" fillId="19" borderId="76" xfId="0" applyNumberFormat="1" applyFont="1" applyFill="1" applyBorder="1" applyAlignment="1">
      <alignment horizontal="center" vertical="center"/>
    </xf>
    <xf numFmtId="179" fontId="2" fillId="18" borderId="75" xfId="0" applyNumberFormat="1" applyFont="1" applyFill="1" applyBorder="1" applyAlignment="1">
      <alignment horizontal="center"/>
    </xf>
    <xf numFmtId="179" fontId="2" fillId="18" borderId="76" xfId="0" applyNumberFormat="1" applyFont="1" applyFill="1" applyBorder="1" applyAlignment="1">
      <alignment horizontal="center"/>
    </xf>
    <xf numFmtId="0" fontId="18" fillId="15" borderId="13" xfId="0" applyFont="1" applyFill="1" applyBorder="1" applyAlignment="1">
      <alignment horizontal="center" vertical="center"/>
    </xf>
    <xf numFmtId="0" fontId="18" fillId="15" borderId="75" xfId="0" applyFont="1" applyFill="1" applyBorder="1" applyAlignment="1">
      <alignment horizontal="center" vertical="center"/>
    </xf>
    <xf numFmtId="0" fontId="18" fillId="15" borderId="76" xfId="0" applyFont="1" applyFill="1" applyBorder="1" applyAlignment="1">
      <alignment horizontal="center" vertical="center"/>
    </xf>
    <xf numFmtId="0" fontId="20" fillId="4" borderId="77" xfId="2" applyNumberFormat="1" applyFont="1" applyFill="1" applyBorder="1" applyAlignment="1" applyProtection="1">
      <alignment horizontal="center" vertical="center"/>
    </xf>
    <xf numFmtId="0" fontId="20" fillId="4" borderId="74" xfId="2" applyNumberFormat="1" applyFont="1" applyFill="1" applyBorder="1" applyAlignment="1" applyProtection="1">
      <alignment horizontal="center" vertical="center"/>
    </xf>
    <xf numFmtId="44" fontId="20" fillId="10" borderId="77" xfId="2" applyFont="1" applyFill="1" applyBorder="1" applyAlignment="1" applyProtection="1">
      <alignment horizontal="center" vertical="center"/>
    </xf>
    <xf numFmtId="0" fontId="20" fillId="10" borderId="74" xfId="2" applyNumberFormat="1" applyFont="1" applyFill="1" applyBorder="1" applyAlignment="1" applyProtection="1">
      <alignment horizontal="center" vertical="center"/>
    </xf>
    <xf numFmtId="0" fontId="37" fillId="2" borderId="80" xfId="0" applyFont="1" applyFill="1" applyBorder="1" applyAlignment="1">
      <alignment horizontal="center" vertical="center"/>
    </xf>
    <xf numFmtId="0" fontId="37" fillId="2" borderId="86" xfId="0" applyFont="1" applyFill="1" applyBorder="1" applyAlignment="1">
      <alignment horizontal="center" vertical="center"/>
    </xf>
    <xf numFmtId="0" fontId="37" fillId="2" borderId="8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center" vertical="center"/>
    </xf>
    <xf numFmtId="0" fontId="44" fillId="2" borderId="80" xfId="0" applyFont="1" applyFill="1" applyBorder="1" applyAlignment="1">
      <alignment horizontal="left"/>
    </xf>
    <xf numFmtId="0" fontId="44" fillId="2" borderId="86" xfId="0" applyFont="1" applyFill="1" applyBorder="1" applyAlignment="1">
      <alignment horizontal="left"/>
    </xf>
    <xf numFmtId="0" fontId="44" fillId="2" borderId="81" xfId="0" applyFont="1" applyFill="1" applyBorder="1" applyAlignment="1">
      <alignment horizontal="left"/>
    </xf>
    <xf numFmtId="0" fontId="44" fillId="2" borderId="1" xfId="0" applyFont="1" applyFill="1" applyBorder="1" applyAlignment="1">
      <alignment horizontal="left"/>
    </xf>
    <xf numFmtId="0" fontId="44" fillId="2" borderId="2" xfId="0" applyFont="1" applyFill="1" applyBorder="1" applyAlignment="1">
      <alignment horizontal="left"/>
    </xf>
    <xf numFmtId="0" fontId="44" fillId="2" borderId="3" xfId="0" applyFont="1" applyFill="1" applyBorder="1" applyAlignment="1">
      <alignment horizontal="left"/>
    </xf>
    <xf numFmtId="0" fontId="44" fillId="2" borderId="77" xfId="0" applyFont="1" applyFill="1" applyBorder="1" applyAlignment="1">
      <alignment horizontal="center" vertical="center" wrapText="1"/>
    </xf>
    <xf numFmtId="0" fontId="44" fillId="2" borderId="73" xfId="0" applyFont="1" applyFill="1" applyBorder="1" applyAlignment="1">
      <alignment horizontal="center" vertical="center" wrapText="1"/>
    </xf>
    <xf numFmtId="0" fontId="44" fillId="2" borderId="83" xfId="0" applyFont="1" applyFill="1" applyBorder="1" applyAlignment="1">
      <alignment horizontal="center" vertical="center" wrapText="1"/>
    </xf>
    <xf numFmtId="0" fontId="44" fillId="2" borderId="82" xfId="0" applyFont="1" applyFill="1" applyBorder="1" applyAlignment="1">
      <alignment horizontal="center" vertical="center"/>
    </xf>
    <xf numFmtId="0" fontId="44" fillId="2" borderId="4" xfId="0" applyFont="1" applyFill="1" applyBorder="1" applyAlignment="1">
      <alignment horizontal="center" vertical="center"/>
    </xf>
    <xf numFmtId="0" fontId="44" fillId="2" borderId="6" xfId="0" applyFont="1" applyFill="1" applyBorder="1" applyAlignment="1">
      <alignment horizontal="center" vertical="center"/>
    </xf>
    <xf numFmtId="0" fontId="45" fillId="2" borderId="6" xfId="0" applyFont="1" applyFill="1" applyBorder="1" applyAlignment="1">
      <alignment horizontal="center" vertical="center"/>
    </xf>
    <xf numFmtId="0" fontId="44" fillId="2" borderId="0" xfId="0" applyFont="1" applyFill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3" fontId="44" fillId="2" borderId="6" xfId="0" applyNumberFormat="1" applyFont="1" applyFill="1" applyBorder="1" applyAlignment="1">
      <alignment horizontal="center" vertical="center"/>
    </xf>
    <xf numFmtId="0" fontId="45" fillId="2" borderId="75" xfId="0" applyFont="1" applyFill="1" applyBorder="1" applyAlignment="1">
      <alignment horizontal="center" vertical="center"/>
    </xf>
    <xf numFmtId="3" fontId="44" fillId="2" borderId="2" xfId="0" applyNumberFormat="1" applyFont="1" applyFill="1" applyBorder="1" applyAlignment="1">
      <alignment horizontal="center" vertical="center"/>
    </xf>
    <xf numFmtId="0" fontId="45" fillId="2" borderId="73" xfId="0" applyFont="1" applyFill="1" applyBorder="1" applyAlignment="1">
      <alignment horizontal="center" vertical="center"/>
    </xf>
    <xf numFmtId="3" fontId="44" fillId="2" borderId="1" xfId="0" applyNumberFormat="1" applyFont="1" applyFill="1" applyBorder="1" applyAlignment="1">
      <alignment horizontal="center" vertical="center"/>
    </xf>
    <xf numFmtId="3" fontId="44" fillId="2" borderId="3" xfId="0" applyNumberFormat="1" applyFont="1" applyFill="1" applyBorder="1" applyAlignment="1">
      <alignment horizontal="center" vertical="center"/>
    </xf>
    <xf numFmtId="168" fontId="44" fillId="2" borderId="4" xfId="0" applyNumberFormat="1" applyFont="1" applyFill="1" applyBorder="1" applyAlignment="1">
      <alignment horizontal="center" vertical="center"/>
    </xf>
    <xf numFmtId="168" fontId="44" fillId="2" borderId="6" xfId="0" applyNumberFormat="1" applyFont="1" applyFill="1" applyBorder="1" applyAlignment="1">
      <alignment horizontal="center" vertical="center"/>
    </xf>
    <xf numFmtId="0" fontId="32" fillId="0" borderId="75" xfId="0" applyFont="1" applyBorder="1" applyAlignment="1">
      <alignment horizontal="center" vertical="center" wrapText="1"/>
    </xf>
    <xf numFmtId="0" fontId="32" fillId="0" borderId="8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5" xfId="0" applyFont="1" applyBorder="1" applyAlignment="1">
      <alignment horizontal="center" vertical="center"/>
    </xf>
    <xf numFmtId="0" fontId="27" fillId="0" borderId="0" xfId="5" applyFont="1" applyAlignment="1">
      <alignment horizontal="center"/>
    </xf>
    <xf numFmtId="0" fontId="23" fillId="0" borderId="0" xfId="5" applyFont="1" applyAlignment="1">
      <alignment horizontal="center"/>
    </xf>
    <xf numFmtId="0" fontId="25" fillId="0" borderId="24" xfId="5" applyFont="1" applyBorder="1" applyAlignment="1">
      <alignment horizontal="center"/>
    </xf>
    <xf numFmtId="0" fontId="25" fillId="0" borderId="34" xfId="5" applyFont="1" applyBorder="1" applyAlignment="1">
      <alignment horizontal="center"/>
    </xf>
    <xf numFmtId="0" fontId="40" fillId="23" borderId="65" xfId="0" applyFont="1" applyFill="1" applyBorder="1" applyAlignment="1">
      <alignment horizontal="center" vertical="center" wrapText="1"/>
    </xf>
    <xf numFmtId="0" fontId="40" fillId="23" borderId="66" xfId="0" applyFont="1" applyFill="1" applyBorder="1" applyAlignment="1">
      <alignment horizontal="center" vertical="center" wrapText="1"/>
    </xf>
    <xf numFmtId="0" fontId="39" fillId="24" borderId="59" xfId="0" applyFont="1" applyFill="1" applyBorder="1" applyAlignment="1">
      <alignment horizontal="center" vertical="center" wrapText="1"/>
    </xf>
    <xf numFmtId="0" fontId="39" fillId="24" borderId="63" xfId="0" applyFont="1" applyFill="1" applyBorder="1" applyAlignment="1">
      <alignment horizontal="center" vertical="center" wrapText="1"/>
    </xf>
    <xf numFmtId="0" fontId="39" fillId="24" borderId="60" xfId="0" applyFont="1" applyFill="1" applyBorder="1" applyAlignment="1">
      <alignment horizontal="center" vertical="center" wrapText="1"/>
    </xf>
    <xf numFmtId="0" fontId="39" fillId="24" borderId="52" xfId="0" applyFont="1" applyFill="1" applyBorder="1" applyAlignment="1">
      <alignment horizontal="center" vertical="center" wrapText="1"/>
    </xf>
    <xf numFmtId="0" fontId="39" fillId="24" borderId="0" xfId="0" applyFont="1" applyFill="1" applyAlignment="1">
      <alignment horizontal="center" vertical="center" wrapText="1"/>
    </xf>
    <xf numFmtId="0" fontId="39" fillId="24" borderId="41" xfId="0" applyFont="1" applyFill="1" applyBorder="1" applyAlignment="1">
      <alignment horizontal="center" vertical="center" wrapText="1"/>
    </xf>
    <xf numFmtId="0" fontId="39" fillId="24" borderId="6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 vertical="center" wrapText="1"/>
    </xf>
    <xf numFmtId="0" fontId="39" fillId="24" borderId="62" xfId="0" applyFont="1" applyFill="1" applyBorder="1" applyAlignment="1">
      <alignment horizontal="center" vertical="center" wrapText="1"/>
    </xf>
    <xf numFmtId="0" fontId="40" fillId="23" borderId="59" xfId="0" applyFont="1" applyFill="1" applyBorder="1" applyAlignment="1">
      <alignment horizontal="center" vertical="center" wrapText="1"/>
    </xf>
    <xf numFmtId="0" fontId="40" fillId="23" borderId="60" xfId="0" applyFont="1" applyFill="1" applyBorder="1" applyAlignment="1">
      <alignment horizontal="center" vertical="center" wrapText="1"/>
    </xf>
    <xf numFmtId="0" fontId="40" fillId="23" borderId="52" xfId="0" applyFont="1" applyFill="1" applyBorder="1" applyAlignment="1">
      <alignment horizontal="center" vertical="center" wrapText="1"/>
    </xf>
    <xf numFmtId="0" fontId="40" fillId="23" borderId="41" xfId="0" applyFont="1" applyFill="1" applyBorder="1" applyAlignment="1">
      <alignment horizontal="center" vertical="center" wrapText="1"/>
    </xf>
    <xf numFmtId="0" fontId="40" fillId="23" borderId="61" xfId="0" applyFont="1" applyFill="1" applyBorder="1" applyAlignment="1">
      <alignment horizontal="center" vertical="center" wrapText="1"/>
    </xf>
    <xf numFmtId="0" fontId="40" fillId="23" borderId="62" xfId="0" applyFont="1" applyFill="1" applyBorder="1" applyAlignment="1">
      <alignment horizontal="center" vertical="center" wrapText="1"/>
    </xf>
    <xf numFmtId="0" fontId="40" fillId="23" borderId="63" xfId="0" applyFont="1" applyFill="1" applyBorder="1" applyAlignment="1">
      <alignment horizontal="center" vertical="center" wrapText="1"/>
    </xf>
    <xf numFmtId="0" fontId="40" fillId="23" borderId="0" xfId="0" applyFont="1" applyFill="1" applyAlignment="1">
      <alignment horizontal="center" vertical="center" wrapText="1"/>
    </xf>
    <xf numFmtId="0" fontId="40" fillId="23" borderId="64" xfId="0" applyFont="1" applyFill="1" applyBorder="1" applyAlignment="1">
      <alignment horizontal="center" vertical="center" wrapText="1"/>
    </xf>
    <xf numFmtId="0" fontId="39" fillId="21" borderId="59" xfId="0" applyFont="1" applyFill="1" applyBorder="1" applyAlignment="1">
      <alignment horizontal="center" vertical="center" wrapText="1"/>
    </xf>
    <xf numFmtId="0" fontId="39" fillId="21" borderId="60" xfId="0" applyFont="1" applyFill="1" applyBorder="1" applyAlignment="1">
      <alignment horizontal="center" vertical="center" wrapText="1"/>
    </xf>
    <xf numFmtId="0" fontId="39" fillId="21" borderId="52" xfId="0" applyFont="1" applyFill="1" applyBorder="1" applyAlignment="1">
      <alignment horizontal="center" vertical="center" wrapText="1"/>
    </xf>
    <xf numFmtId="0" fontId="39" fillId="21" borderId="41" xfId="0" applyFont="1" applyFill="1" applyBorder="1" applyAlignment="1">
      <alignment horizontal="center" vertical="center" wrapText="1"/>
    </xf>
    <xf numFmtId="0" fontId="39" fillId="21" borderId="61" xfId="0" applyFont="1" applyFill="1" applyBorder="1" applyAlignment="1">
      <alignment horizontal="center" vertical="center" wrapText="1"/>
    </xf>
    <xf numFmtId="0" fontId="39" fillId="21" borderId="62" xfId="0" applyFont="1" applyFill="1" applyBorder="1" applyAlignment="1">
      <alignment horizontal="center" vertical="center" wrapText="1"/>
    </xf>
    <xf numFmtId="0" fontId="40" fillId="22" borderId="59" xfId="0" applyFont="1" applyFill="1" applyBorder="1" applyAlignment="1">
      <alignment horizontal="center" vertical="center" wrapText="1"/>
    </xf>
    <xf numFmtId="0" fontId="40" fillId="22" borderId="60" xfId="0" applyFont="1" applyFill="1" applyBorder="1" applyAlignment="1">
      <alignment horizontal="center" vertical="center" wrapText="1"/>
    </xf>
    <xf numFmtId="0" fontId="40" fillId="22" borderId="52" xfId="0" applyFont="1" applyFill="1" applyBorder="1" applyAlignment="1">
      <alignment horizontal="center" vertical="center" wrapText="1"/>
    </xf>
    <xf numFmtId="0" fontId="40" fillId="22" borderId="41" xfId="0" applyFont="1" applyFill="1" applyBorder="1" applyAlignment="1">
      <alignment horizontal="center" vertical="center" wrapText="1"/>
    </xf>
    <xf numFmtId="0" fontId="40" fillId="22" borderId="61" xfId="0" applyFont="1" applyFill="1" applyBorder="1" applyAlignment="1">
      <alignment horizontal="center" vertical="center" wrapText="1"/>
    </xf>
    <xf numFmtId="0" fontId="40" fillId="22" borderId="62" xfId="0" applyFont="1" applyFill="1" applyBorder="1" applyAlignment="1">
      <alignment horizontal="center" vertical="center" wrapText="1"/>
    </xf>
    <xf numFmtId="0" fontId="40" fillId="22" borderId="63" xfId="0" applyFont="1" applyFill="1" applyBorder="1" applyAlignment="1">
      <alignment horizontal="center" vertical="center" wrapText="1"/>
    </xf>
    <xf numFmtId="0" fontId="40" fillId="22" borderId="0" xfId="0" applyFont="1" applyFill="1" applyAlignment="1">
      <alignment horizontal="center" vertical="center" wrapText="1"/>
    </xf>
    <xf numFmtId="0" fontId="40" fillId="22" borderId="64" xfId="0" applyFont="1" applyFill="1" applyBorder="1" applyAlignment="1">
      <alignment horizontal="center" vertical="center" wrapText="1"/>
    </xf>
    <xf numFmtId="3" fontId="45" fillId="2" borderId="82" xfId="0" applyNumberFormat="1" applyFont="1" applyFill="1" applyBorder="1" applyAlignment="1">
      <alignment horizontal="center" vertical="center"/>
    </xf>
    <xf numFmtId="0" fontId="39" fillId="21" borderId="63" xfId="0" applyFont="1" applyFill="1" applyBorder="1" applyAlignment="1">
      <alignment horizontal="center" vertical="center" wrapText="1"/>
    </xf>
    <xf numFmtId="0" fontId="39" fillId="21" borderId="0" xfId="0" applyFont="1" applyFill="1" applyAlignment="1">
      <alignment horizontal="center" vertical="center" wrapText="1"/>
    </xf>
    <xf numFmtId="0" fontId="39" fillId="21" borderId="64" xfId="0" applyFont="1" applyFill="1" applyBorder="1" applyAlignment="1">
      <alignment horizontal="center" vertical="center" wrapText="1"/>
    </xf>
    <xf numFmtId="0" fontId="39" fillId="21" borderId="75" xfId="0" applyFont="1" applyFill="1" applyBorder="1" applyAlignment="1">
      <alignment horizontal="center" vertical="center" wrapText="1"/>
    </xf>
    <xf numFmtId="0" fontId="39" fillId="21" borderId="80" xfId="0" applyFont="1" applyFill="1" applyBorder="1" applyAlignment="1">
      <alignment horizontal="center" vertical="center" wrapText="1"/>
    </xf>
    <xf numFmtId="0" fontId="39" fillId="21" borderId="81" xfId="0" applyFont="1" applyFill="1" applyBorder="1" applyAlignment="1">
      <alignment horizontal="center" vertical="center" wrapText="1"/>
    </xf>
    <xf numFmtId="0" fontId="39" fillId="21" borderId="5" xfId="0" applyFont="1" applyFill="1" applyBorder="1" applyAlignment="1">
      <alignment horizontal="center" vertical="center" wrapText="1"/>
    </xf>
    <xf numFmtId="0" fontId="39" fillId="21" borderId="7" xfId="0" applyFont="1" applyFill="1" applyBorder="1" applyAlignment="1">
      <alignment horizontal="center" vertical="center" wrapText="1"/>
    </xf>
    <xf numFmtId="0" fontId="39" fillId="21" borderId="1" xfId="0" applyFont="1" applyFill="1" applyBorder="1" applyAlignment="1">
      <alignment horizontal="center" vertical="center" wrapText="1"/>
    </xf>
    <xf numFmtId="0" fontId="39" fillId="21" borderId="3" xfId="0" applyFont="1" applyFill="1" applyBorder="1" applyAlignment="1">
      <alignment horizontal="center" vertical="center" wrapText="1"/>
    </xf>
    <xf numFmtId="0" fontId="44" fillId="2" borderId="67" xfId="0" applyFont="1" applyFill="1" applyBorder="1" applyAlignment="1">
      <alignment horizontal="center" vertical="center"/>
    </xf>
    <xf numFmtId="0" fontId="44" fillId="2" borderId="68" xfId="0" applyFont="1" applyFill="1" applyBorder="1" applyAlignment="1">
      <alignment horizontal="center" vertical="center"/>
    </xf>
    <xf numFmtId="0" fontId="44" fillId="2" borderId="67" xfId="0" applyFont="1" applyFill="1" applyBorder="1" applyAlignment="1">
      <alignment horizontal="center" vertical="center" wrapText="1"/>
    </xf>
    <xf numFmtId="0" fontId="44" fillId="2" borderId="68" xfId="0" applyFont="1" applyFill="1" applyBorder="1" applyAlignment="1">
      <alignment horizontal="center" vertical="center" wrapText="1"/>
    </xf>
    <xf numFmtId="3" fontId="44" fillId="2" borderId="67" xfId="0" applyNumberFormat="1" applyFont="1" applyFill="1" applyBorder="1" applyAlignment="1">
      <alignment horizontal="center" vertical="center"/>
    </xf>
    <xf numFmtId="3" fontId="44" fillId="2" borderId="68" xfId="0" applyNumberFormat="1" applyFont="1" applyFill="1" applyBorder="1" applyAlignment="1">
      <alignment horizontal="center" vertical="center"/>
    </xf>
    <xf numFmtId="3" fontId="44" fillId="2" borderId="65" xfId="0" applyNumberFormat="1" applyFont="1" applyFill="1" applyBorder="1" applyAlignment="1">
      <alignment horizontal="center" vertical="center"/>
    </xf>
    <xf numFmtId="3" fontId="44" fillId="2" borderId="66" xfId="0" applyNumberFormat="1" applyFont="1" applyFill="1" applyBorder="1" applyAlignment="1">
      <alignment horizontal="center" vertical="center"/>
    </xf>
    <xf numFmtId="168" fontId="44" fillId="2" borderId="67" xfId="0" applyNumberFormat="1" applyFont="1" applyFill="1" applyBorder="1" applyAlignment="1">
      <alignment horizontal="center" vertical="center"/>
    </xf>
    <xf numFmtId="168" fontId="44" fillId="2" borderId="68" xfId="0" applyNumberFormat="1" applyFont="1" applyFill="1" applyBorder="1" applyAlignment="1">
      <alignment horizontal="center" vertical="center"/>
    </xf>
    <xf numFmtId="0" fontId="45" fillId="2" borderId="4" xfId="0" applyFont="1" applyFill="1" applyBorder="1" applyAlignment="1">
      <alignment horizontal="center" vertical="center"/>
    </xf>
    <xf numFmtId="0" fontId="45" fillId="2" borderId="0" xfId="0" applyFont="1" applyFill="1" applyAlignment="1">
      <alignment horizontal="center" vertical="center" wrapText="1"/>
    </xf>
  </cellXfs>
  <cellStyles count="7">
    <cellStyle name="Hyperlink" xfId="6" xr:uid="{00000000-000B-0000-0000-000008000000}"/>
    <cellStyle name="Moeda" xfId="2" builtinId="4"/>
    <cellStyle name="Moeda 2" xfId="3" xr:uid="{00000000-0005-0000-0000-000001000000}"/>
    <cellStyle name="Normal" xfId="0" builtinId="0"/>
    <cellStyle name="Normal_ipca_201707SerieHist" xfId="5" xr:uid="{423669A4-9B07-4369-BA89-92208C7726DA}"/>
    <cellStyle name="Porcentagem" xfId="4" builtinId="5"/>
    <cellStyle name="Vírgula" xfId="1" builtinId="3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527A0-31AC-41A0-B104-FB84F20C25D2}">
  <dimension ref="A1:E36"/>
  <sheetViews>
    <sheetView topLeftCell="A5" workbookViewId="0">
      <selection activeCell="E25" sqref="E25"/>
    </sheetView>
  </sheetViews>
  <sheetFormatPr defaultRowHeight="15" x14ac:dyDescent="0.25"/>
  <cols>
    <col min="1" max="1" width="44.28515625" customWidth="1"/>
    <col min="2" max="2" width="40.28515625" customWidth="1"/>
    <col min="3" max="3" width="31" customWidth="1"/>
    <col min="5" max="5" width="12.42578125" bestFit="1" customWidth="1"/>
  </cols>
  <sheetData>
    <row r="1" spans="1:3" ht="19.5" thickBot="1" x14ac:dyDescent="0.3">
      <c r="A1" s="677" t="s">
        <v>0</v>
      </c>
      <c r="B1" s="678"/>
      <c r="C1" s="679"/>
    </row>
    <row r="2" spans="1:3" ht="18.75" x14ac:dyDescent="0.25">
      <c r="A2" s="677" t="s">
        <v>1</v>
      </c>
      <c r="B2" s="678"/>
      <c r="C2" s="679"/>
    </row>
    <row r="3" spans="1:3" ht="18.75" x14ac:dyDescent="0.25">
      <c r="A3" s="680" t="s">
        <v>2</v>
      </c>
      <c r="B3" s="681"/>
      <c r="C3" s="682"/>
    </row>
    <row r="4" spans="1:3" x14ac:dyDescent="0.25">
      <c r="A4" s="683" t="s">
        <v>3</v>
      </c>
      <c r="B4" s="684"/>
      <c r="C4" s="685"/>
    </row>
    <row r="5" spans="1:3" ht="44.25" customHeight="1" x14ac:dyDescent="0.25">
      <c r="A5" s="686" t="s">
        <v>4</v>
      </c>
      <c r="B5" s="687"/>
      <c r="C5" s="688"/>
    </row>
    <row r="6" spans="1:3" x14ac:dyDescent="0.25">
      <c r="A6" s="674" t="s">
        <v>5</v>
      </c>
      <c r="B6" s="675"/>
      <c r="C6" s="676"/>
    </row>
    <row r="7" spans="1:3" x14ac:dyDescent="0.25">
      <c r="A7" s="41" t="s">
        <v>6</v>
      </c>
      <c r="B7" s="42" t="s">
        <v>7</v>
      </c>
      <c r="C7" s="43" t="s">
        <v>8</v>
      </c>
    </row>
    <row r="8" spans="1:3" x14ac:dyDescent="0.25">
      <c r="A8" s="44">
        <v>2022</v>
      </c>
      <c r="B8" s="349" t="s">
        <v>9</v>
      </c>
      <c r="C8" s="350">
        <f>'Série Histórica IPCA'!C416</f>
        <v>6412.88</v>
      </c>
    </row>
    <row r="9" spans="1:3" x14ac:dyDescent="0.25">
      <c r="A9" s="44">
        <v>2022</v>
      </c>
      <c r="B9" s="349" t="s">
        <v>10</v>
      </c>
      <c r="C9" s="350">
        <f>'Série Histórica IPCA'!C417</f>
        <v>6455.85</v>
      </c>
    </row>
    <row r="10" spans="1:3" x14ac:dyDescent="0.25">
      <c r="A10" s="691"/>
      <c r="B10" s="692"/>
      <c r="C10" s="693"/>
    </row>
    <row r="11" spans="1:3" x14ac:dyDescent="0.25">
      <c r="A11" s="45">
        <v>2023</v>
      </c>
      <c r="B11" s="351" t="s">
        <v>9</v>
      </c>
      <c r="C11" s="352">
        <f>'Série Histórica IPCA'!C429</f>
        <v>6665.28</v>
      </c>
    </row>
    <row r="12" spans="1:3" x14ac:dyDescent="0.25">
      <c r="A12" s="45">
        <v>2023</v>
      </c>
      <c r="B12" s="351" t="s">
        <v>10</v>
      </c>
      <c r="C12" s="352">
        <f>'Série Histórica IPCA'!C430</f>
        <v>6659.95</v>
      </c>
    </row>
    <row r="13" spans="1:3" x14ac:dyDescent="0.25">
      <c r="A13" s="694"/>
      <c r="B13" s="695"/>
      <c r="C13" s="696"/>
    </row>
    <row r="14" spans="1:3" ht="18.75" x14ac:dyDescent="0.25">
      <c r="A14" s="697" t="s">
        <v>11</v>
      </c>
      <c r="B14" s="698"/>
      <c r="C14" s="699"/>
    </row>
    <row r="15" spans="1:3" ht="15.75" x14ac:dyDescent="0.25">
      <c r="A15" s="700" t="s">
        <v>12</v>
      </c>
      <c r="B15" s="701"/>
      <c r="C15" s="702"/>
    </row>
    <row r="16" spans="1:3" x14ac:dyDescent="0.25">
      <c r="A16" s="46" t="s">
        <v>13</v>
      </c>
      <c r="B16" s="703">
        <f>(C9-C8)/30</f>
        <v>1.4323333333333419</v>
      </c>
      <c r="C16" s="704"/>
    </row>
    <row r="17" spans="1:3" x14ac:dyDescent="0.25">
      <c r="A17" s="47" t="s">
        <v>14</v>
      </c>
      <c r="B17" s="705">
        <v>1</v>
      </c>
      <c r="C17" s="706"/>
    </row>
    <row r="18" spans="1:3" x14ac:dyDescent="0.25">
      <c r="A18" s="48" t="s">
        <v>15</v>
      </c>
      <c r="B18" s="707">
        <f>B17*B16</f>
        <v>1.4323333333333419</v>
      </c>
      <c r="C18" s="708"/>
    </row>
    <row r="19" spans="1:3" x14ac:dyDescent="0.25">
      <c r="A19" s="49" t="s">
        <v>16</v>
      </c>
      <c r="B19" s="709">
        <f>C8+B18</f>
        <v>6414.3123333333333</v>
      </c>
      <c r="C19" s="710"/>
    </row>
    <row r="20" spans="1:3" x14ac:dyDescent="0.25">
      <c r="A20" s="691"/>
      <c r="B20" s="692"/>
      <c r="C20" s="693"/>
    </row>
    <row r="21" spans="1:3" ht="15.75" x14ac:dyDescent="0.25">
      <c r="A21" s="700" t="s">
        <v>17</v>
      </c>
      <c r="B21" s="701"/>
      <c r="C21" s="702"/>
    </row>
    <row r="22" spans="1:3" x14ac:dyDescent="0.25">
      <c r="A22" s="50" t="s">
        <v>18</v>
      </c>
      <c r="B22" s="711">
        <f>(C12-C11)/30</f>
        <v>-0.17766666666666425</v>
      </c>
      <c r="C22" s="712"/>
    </row>
    <row r="23" spans="1:3" x14ac:dyDescent="0.25">
      <c r="A23" s="51" t="s">
        <v>14</v>
      </c>
      <c r="B23" s="689">
        <v>30</v>
      </c>
      <c r="C23" s="690"/>
    </row>
    <row r="24" spans="1:3" x14ac:dyDescent="0.25">
      <c r="A24" s="52" t="s">
        <v>15</v>
      </c>
      <c r="B24" s="721">
        <f>B23*B22</f>
        <v>-5.3299999999999272</v>
      </c>
      <c r="C24" s="722"/>
    </row>
    <row r="25" spans="1:3" x14ac:dyDescent="0.25">
      <c r="A25" s="53" t="s">
        <v>19</v>
      </c>
      <c r="B25" s="353">
        <v>30</v>
      </c>
      <c r="C25" s="354">
        <f>(C24*B25)</f>
        <v>0</v>
      </c>
    </row>
    <row r="26" spans="1:3" x14ac:dyDescent="0.25">
      <c r="A26" s="53" t="s">
        <v>20</v>
      </c>
      <c r="B26" s="353">
        <v>0</v>
      </c>
      <c r="C26" s="355">
        <f>TRUNC(C24,6)</f>
        <v>0</v>
      </c>
    </row>
    <row r="27" spans="1:3" x14ac:dyDescent="0.25">
      <c r="A27" s="49" t="s">
        <v>21</v>
      </c>
      <c r="B27" s="723">
        <f>C11+B24</f>
        <v>6659.95</v>
      </c>
      <c r="C27" s="724"/>
    </row>
    <row r="28" spans="1:3" x14ac:dyDescent="0.25">
      <c r="A28" s="54"/>
      <c r="B28" s="55"/>
      <c r="C28" s="56"/>
    </row>
    <row r="29" spans="1:3" ht="18.75" x14ac:dyDescent="0.25">
      <c r="A29" s="725" t="s">
        <v>22</v>
      </c>
      <c r="B29" s="726"/>
      <c r="C29" s="727"/>
    </row>
    <row r="30" spans="1:3" x14ac:dyDescent="0.25">
      <c r="A30" s="57"/>
      <c r="B30" s="728"/>
      <c r="C30" s="729"/>
    </row>
    <row r="31" spans="1:3" x14ac:dyDescent="0.25">
      <c r="A31" s="58" t="s">
        <v>23</v>
      </c>
      <c r="B31" s="730" t="e">
        <f>'A - Aplic'!#REF!</f>
        <v>#REF!</v>
      </c>
      <c r="C31" s="731"/>
    </row>
    <row r="32" spans="1:3" x14ac:dyDescent="0.25">
      <c r="A32" s="58" t="s">
        <v>24</v>
      </c>
      <c r="B32" s="730" t="e">
        <f>B31*B33</f>
        <v>#REF!</v>
      </c>
      <c r="C32" s="731"/>
    </row>
    <row r="33" spans="1:5" x14ac:dyDescent="0.25">
      <c r="A33" s="59" t="s">
        <v>25</v>
      </c>
      <c r="B33" s="713">
        <f>(B27-B19)/B19</f>
        <v>3.8295245678972994E-2</v>
      </c>
      <c r="C33" s="714"/>
    </row>
    <row r="34" spans="1:5" x14ac:dyDescent="0.25">
      <c r="A34" s="715" t="s">
        <v>26</v>
      </c>
      <c r="B34" s="717" t="e">
        <f>B31+B32</f>
        <v>#REF!</v>
      </c>
      <c r="C34" s="718"/>
    </row>
    <row r="35" spans="1:5" ht="15.75" thickBot="1" x14ac:dyDescent="0.3">
      <c r="A35" s="716"/>
      <c r="B35" s="719"/>
      <c r="C35" s="720"/>
      <c r="E35" t="e">
        <f>B34='A - Aplic'!#REF!</f>
        <v>#REF!</v>
      </c>
    </row>
    <row r="36" spans="1:5" x14ac:dyDescent="0.25">
      <c r="B36" s="40"/>
    </row>
  </sheetData>
  <mergeCells count="27">
    <mergeCell ref="B33:C33"/>
    <mergeCell ref="A34:A35"/>
    <mergeCell ref="B34:C35"/>
    <mergeCell ref="B24:C24"/>
    <mergeCell ref="B27:C27"/>
    <mergeCell ref="A29:C29"/>
    <mergeCell ref="B30:C30"/>
    <mergeCell ref="B31:C31"/>
    <mergeCell ref="B32:C32"/>
    <mergeCell ref="B23:C23"/>
    <mergeCell ref="A10:C10"/>
    <mergeCell ref="A13:C13"/>
    <mergeCell ref="A14:C14"/>
    <mergeCell ref="A15:C15"/>
    <mergeCell ref="B16:C16"/>
    <mergeCell ref="B17:C17"/>
    <mergeCell ref="B18:C18"/>
    <mergeCell ref="B19:C19"/>
    <mergeCell ref="A20:C20"/>
    <mergeCell ref="A21:C21"/>
    <mergeCell ref="B22:C22"/>
    <mergeCell ref="A6:C6"/>
    <mergeCell ref="A1:C1"/>
    <mergeCell ref="A2:C2"/>
    <mergeCell ref="A3:C3"/>
    <mergeCell ref="A4:C4"/>
    <mergeCell ref="A5:C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266"/>
  <sheetViews>
    <sheetView tabSelected="1" workbookViewId="0">
      <pane ySplit="4" topLeftCell="A5" activePane="bottomLeft" state="frozen"/>
      <selection pane="bottomLeft" activeCell="D8" sqref="D8"/>
    </sheetView>
  </sheetViews>
  <sheetFormatPr defaultColWidth="24.140625" defaultRowHeight="24.95" customHeight="1" x14ac:dyDescent="0.2"/>
  <cols>
    <col min="1" max="1" width="24.140625" style="309"/>
    <col min="2" max="2" width="55.5703125" style="314" customWidth="1"/>
    <col min="3" max="3" width="24.140625" style="309" customWidth="1"/>
    <col min="4" max="4" width="24.140625" style="664" customWidth="1"/>
    <col min="5" max="7" width="24.140625" style="665" customWidth="1"/>
    <col min="8" max="9" width="24.140625" style="309" customWidth="1"/>
    <col min="10" max="16384" width="24.140625" style="309"/>
  </cols>
  <sheetData>
    <row r="1" spans="1:63" ht="70.5" customHeight="1" x14ac:dyDescent="0.2">
      <c r="A1" s="732" t="s">
        <v>27</v>
      </c>
      <c r="B1" s="733"/>
      <c r="C1" s="733"/>
      <c r="D1" s="733"/>
      <c r="E1" s="733"/>
      <c r="F1" s="733"/>
      <c r="G1" s="733"/>
      <c r="H1" s="733"/>
      <c r="I1" s="734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19"/>
      <c r="AB1" s="419"/>
      <c r="AC1" s="419"/>
      <c r="AD1" s="419"/>
      <c r="AE1" s="419"/>
      <c r="AF1" s="419"/>
      <c r="AG1" s="419"/>
      <c r="AH1" s="419"/>
      <c r="AI1" s="419"/>
      <c r="AJ1" s="419"/>
      <c r="AK1" s="419"/>
      <c r="AL1" s="419"/>
      <c r="AM1" s="419"/>
      <c r="AN1" s="419"/>
      <c r="AO1" s="419"/>
      <c r="AP1" s="419"/>
      <c r="AQ1" s="419"/>
      <c r="AR1" s="419"/>
      <c r="AS1" s="419"/>
      <c r="AT1" s="419"/>
      <c r="AU1" s="419"/>
      <c r="AV1" s="419"/>
      <c r="AW1" s="419"/>
      <c r="AX1" s="419"/>
      <c r="AY1" s="419"/>
      <c r="AZ1" s="419"/>
      <c r="BA1" s="419"/>
      <c r="BB1" s="419"/>
      <c r="BC1" s="419"/>
      <c r="BD1" s="419"/>
      <c r="BE1" s="419"/>
      <c r="BF1" s="419"/>
      <c r="BG1" s="419"/>
      <c r="BH1" s="419"/>
      <c r="BI1" s="419"/>
      <c r="BJ1" s="419"/>
      <c r="BK1" s="419"/>
    </row>
    <row r="2" spans="1:63" ht="24.95" customHeight="1" x14ac:dyDescent="0.2">
      <c r="A2" s="735"/>
      <c r="B2" s="736"/>
      <c r="C2" s="736"/>
      <c r="D2" s="736"/>
      <c r="E2" s="736"/>
      <c r="F2" s="736"/>
      <c r="G2" s="736"/>
      <c r="H2" s="736"/>
      <c r="I2" s="737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  <c r="X2" s="419"/>
      <c r="Y2" s="419"/>
      <c r="Z2" s="419"/>
      <c r="AA2" s="419"/>
      <c r="AB2" s="419"/>
      <c r="AC2" s="419"/>
      <c r="AD2" s="419"/>
      <c r="AE2" s="419"/>
      <c r="AF2" s="419"/>
      <c r="AG2" s="419"/>
      <c r="AH2" s="419"/>
      <c r="AI2" s="419"/>
      <c r="AJ2" s="419"/>
      <c r="AK2" s="419"/>
      <c r="AL2" s="419"/>
      <c r="AM2" s="419"/>
      <c r="AN2" s="419"/>
      <c r="AO2" s="419"/>
      <c r="AP2" s="419"/>
      <c r="AQ2" s="419"/>
      <c r="AR2" s="419"/>
      <c r="AS2" s="419"/>
      <c r="AT2" s="419"/>
      <c r="AU2" s="419"/>
      <c r="AV2" s="419"/>
      <c r="AW2" s="419"/>
      <c r="AX2" s="419"/>
      <c r="AY2" s="419"/>
      <c r="AZ2" s="419"/>
      <c r="BA2" s="419"/>
      <c r="BB2" s="419"/>
      <c r="BC2" s="419"/>
      <c r="BD2" s="419"/>
      <c r="BE2" s="419"/>
      <c r="BF2" s="419"/>
      <c r="BG2" s="419"/>
      <c r="BH2" s="419"/>
      <c r="BI2" s="419"/>
      <c r="BJ2" s="419"/>
      <c r="BK2" s="419"/>
    </row>
    <row r="3" spans="1:63" ht="24.95" customHeight="1" x14ac:dyDescent="0.2">
      <c r="A3" s="356" t="s">
        <v>28</v>
      </c>
      <c r="B3" s="356"/>
      <c r="C3" s="356"/>
      <c r="D3" s="596"/>
      <c r="E3" s="597"/>
      <c r="F3" s="597"/>
      <c r="G3" s="597"/>
      <c r="H3" s="356"/>
      <c r="I3" s="356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419"/>
      <c r="X3" s="419"/>
      <c r="Y3" s="419"/>
      <c r="Z3" s="419"/>
      <c r="AA3" s="419"/>
      <c r="AB3" s="419"/>
      <c r="AC3" s="419"/>
      <c r="AD3" s="419"/>
      <c r="AE3" s="419"/>
      <c r="AF3" s="419"/>
      <c r="AG3" s="419"/>
      <c r="AH3" s="419"/>
      <c r="AI3" s="419"/>
      <c r="AJ3" s="419"/>
      <c r="AK3" s="419"/>
      <c r="AL3" s="419"/>
      <c r="AM3" s="419"/>
      <c r="AN3" s="419"/>
      <c r="AO3" s="419"/>
      <c r="AP3" s="419"/>
      <c r="AQ3" s="419"/>
      <c r="AR3" s="419"/>
      <c r="AS3" s="419"/>
      <c r="AT3" s="419"/>
      <c r="AU3" s="419"/>
      <c r="AV3" s="419"/>
      <c r="AW3" s="419"/>
      <c r="AX3" s="419"/>
      <c r="AY3" s="419"/>
      <c r="AZ3" s="419"/>
      <c r="BA3" s="419"/>
      <c r="BB3" s="419"/>
      <c r="BC3" s="419"/>
      <c r="BD3" s="419"/>
      <c r="BE3" s="419"/>
      <c r="BF3" s="419"/>
      <c r="BG3" s="419"/>
      <c r="BH3" s="419"/>
      <c r="BI3" s="419"/>
      <c r="BJ3" s="419"/>
      <c r="BK3" s="419"/>
    </row>
    <row r="4" spans="1:63" ht="24.95" customHeight="1" x14ac:dyDescent="0.2">
      <c r="A4" s="337"/>
      <c r="B4" s="338"/>
      <c r="C4" s="337"/>
      <c r="D4" s="598"/>
      <c r="E4" s="599"/>
      <c r="F4" s="599"/>
      <c r="G4" s="599"/>
      <c r="H4" s="337"/>
      <c r="I4" s="337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</row>
    <row r="5" spans="1:63" ht="24.95" customHeight="1" x14ac:dyDescent="0.2">
      <c r="A5" s="323" t="s">
        <v>29</v>
      </c>
      <c r="B5" s="323"/>
      <c r="C5" s="323"/>
      <c r="D5" s="600"/>
      <c r="E5" s="601"/>
      <c r="F5" s="601"/>
      <c r="G5" s="601"/>
      <c r="H5" s="323"/>
      <c r="I5" s="323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19"/>
      <c r="AG5" s="419"/>
      <c r="AH5" s="419"/>
      <c r="AI5" s="419"/>
      <c r="AJ5" s="419"/>
      <c r="AK5" s="419"/>
      <c r="AL5" s="419"/>
      <c r="AM5" s="419"/>
      <c r="AN5" s="419"/>
      <c r="AO5" s="419"/>
      <c r="AP5" s="419"/>
      <c r="AQ5" s="419"/>
      <c r="AR5" s="419"/>
      <c r="AS5" s="419"/>
      <c r="AT5" s="419"/>
      <c r="AU5" s="419"/>
      <c r="AV5" s="419"/>
      <c r="AW5" s="419"/>
      <c r="AX5" s="419"/>
      <c r="AY5" s="419"/>
      <c r="AZ5" s="419"/>
      <c r="BA5" s="419"/>
      <c r="BB5" s="419"/>
      <c r="BC5" s="419"/>
      <c r="BD5" s="419"/>
      <c r="BE5" s="419"/>
      <c r="BF5" s="419"/>
      <c r="BG5" s="419"/>
      <c r="BH5" s="419"/>
      <c r="BI5" s="419"/>
      <c r="BJ5" s="419"/>
      <c r="BK5" s="419"/>
    </row>
    <row r="6" spans="1:63" ht="24.95" customHeight="1" x14ac:dyDescent="0.2">
      <c r="A6" s="357" t="s">
        <v>30</v>
      </c>
      <c r="B6" s="358" t="s">
        <v>31</v>
      </c>
      <c r="C6" s="359" t="s">
        <v>32</v>
      </c>
      <c r="D6" s="602" t="s">
        <v>33</v>
      </c>
      <c r="E6" s="603" t="s">
        <v>34</v>
      </c>
      <c r="F6" s="603" t="s">
        <v>35</v>
      </c>
      <c r="G6" s="603"/>
      <c r="H6" s="360" t="s">
        <v>36</v>
      </c>
      <c r="I6" s="361" t="s">
        <v>37</v>
      </c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419"/>
      <c r="X6" s="419"/>
      <c r="Y6" s="419"/>
      <c r="Z6" s="419"/>
      <c r="AA6" s="419"/>
      <c r="AB6" s="419"/>
      <c r="AC6" s="419"/>
      <c r="AD6" s="419"/>
      <c r="AE6" s="419"/>
      <c r="AF6" s="419"/>
      <c r="AG6" s="419"/>
      <c r="AH6" s="419"/>
      <c r="AI6" s="419"/>
      <c r="AJ6" s="419"/>
      <c r="AK6" s="419"/>
      <c r="AL6" s="419"/>
      <c r="AM6" s="419"/>
      <c r="AN6" s="419"/>
      <c r="AO6" s="419"/>
      <c r="AP6" s="419"/>
      <c r="AQ6" s="419"/>
      <c r="AR6" s="419"/>
      <c r="AS6" s="419"/>
      <c r="AT6" s="419"/>
      <c r="AU6" s="419"/>
      <c r="AV6" s="419"/>
      <c r="AW6" s="419"/>
      <c r="AX6" s="419"/>
      <c r="AY6" s="419"/>
      <c r="AZ6" s="419"/>
      <c r="BA6" s="419"/>
      <c r="BB6" s="419"/>
      <c r="BC6" s="419"/>
      <c r="BD6" s="419"/>
      <c r="BE6" s="419"/>
      <c r="BF6" s="419"/>
      <c r="BG6" s="419"/>
      <c r="BH6" s="419"/>
      <c r="BI6" s="419"/>
      <c r="BJ6" s="419"/>
      <c r="BK6" s="419"/>
    </row>
    <row r="7" spans="1:63" ht="24.95" customHeight="1" x14ac:dyDescent="0.2">
      <c r="A7" s="362" t="s">
        <v>38</v>
      </c>
      <c r="B7" s="363" t="s">
        <v>39</v>
      </c>
      <c r="C7" s="364" t="s">
        <v>40</v>
      </c>
      <c r="D7" s="364">
        <v>1</v>
      </c>
      <c r="E7" s="364">
        <f>D7*F7*G7</f>
        <v>40</v>
      </c>
      <c r="F7" s="364">
        <v>5</v>
      </c>
      <c r="G7" s="364">
        <v>8</v>
      </c>
      <c r="H7" s="365">
        <v>72.87</v>
      </c>
      <c r="I7" s="366">
        <f t="shared" ref="I7:I13" si="0">H7*E7</f>
        <v>2914.8</v>
      </c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19"/>
      <c r="Z7" s="419"/>
      <c r="AA7" s="419"/>
      <c r="AB7" s="419"/>
      <c r="AC7" s="419"/>
      <c r="AD7" s="419"/>
      <c r="AE7" s="419"/>
      <c r="AF7" s="419"/>
      <c r="AG7" s="419"/>
      <c r="AH7" s="419"/>
      <c r="AI7" s="419"/>
      <c r="AJ7" s="419"/>
      <c r="AK7" s="419"/>
      <c r="AL7" s="419"/>
      <c r="AM7" s="419"/>
      <c r="AN7" s="419"/>
      <c r="AO7" s="419"/>
      <c r="AP7" s="419"/>
      <c r="AQ7" s="419"/>
      <c r="AR7" s="419"/>
      <c r="AS7" s="419"/>
      <c r="AT7" s="419"/>
      <c r="AU7" s="419"/>
      <c r="AV7" s="419"/>
      <c r="AW7" s="419"/>
      <c r="AX7" s="419"/>
      <c r="AY7" s="419"/>
      <c r="AZ7" s="419"/>
      <c r="BA7" s="419"/>
      <c r="BB7" s="419"/>
      <c r="BC7" s="419"/>
      <c r="BD7" s="419"/>
      <c r="BE7" s="419"/>
      <c r="BF7" s="419"/>
      <c r="BG7" s="419"/>
      <c r="BH7" s="419"/>
      <c r="BI7" s="419"/>
      <c r="BJ7" s="419"/>
      <c r="BK7" s="419"/>
    </row>
    <row r="8" spans="1:63" ht="24.95" customHeight="1" x14ac:dyDescent="0.2">
      <c r="A8" s="362"/>
      <c r="B8" s="380" t="s">
        <v>41</v>
      </c>
      <c r="C8" s="364" t="s">
        <v>40</v>
      </c>
      <c r="D8" s="364">
        <v>1</v>
      </c>
      <c r="E8" s="364">
        <f>D8*F8*G8</f>
        <v>40</v>
      </c>
      <c r="F8" s="364">
        <v>5</v>
      </c>
      <c r="G8" s="364">
        <v>8</v>
      </c>
      <c r="H8" s="365">
        <v>63.15</v>
      </c>
      <c r="I8" s="366">
        <f t="shared" si="0"/>
        <v>2526</v>
      </c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419"/>
      <c r="V8" s="419"/>
      <c r="W8" s="419"/>
      <c r="X8" s="419"/>
      <c r="Y8" s="419"/>
      <c r="Z8" s="419"/>
      <c r="AA8" s="419"/>
      <c r="AB8" s="419"/>
      <c r="AC8" s="419"/>
      <c r="AD8" s="419"/>
      <c r="AE8" s="419"/>
      <c r="AF8" s="419"/>
      <c r="AG8" s="419"/>
      <c r="AH8" s="419"/>
      <c r="AI8" s="419"/>
      <c r="AJ8" s="419"/>
      <c r="AK8" s="419"/>
      <c r="AL8" s="419"/>
      <c r="AM8" s="419"/>
      <c r="AN8" s="419"/>
      <c r="AO8" s="419"/>
      <c r="AP8" s="419"/>
      <c r="AQ8" s="419"/>
      <c r="AR8" s="419"/>
      <c r="AS8" s="419"/>
      <c r="AT8" s="419"/>
      <c r="AU8" s="419"/>
      <c r="AV8" s="419"/>
      <c r="AW8" s="419"/>
      <c r="AX8" s="419"/>
      <c r="AY8" s="419"/>
      <c r="AZ8" s="419"/>
      <c r="BA8" s="419"/>
      <c r="BB8" s="419"/>
      <c r="BC8" s="419"/>
      <c r="BD8" s="419"/>
      <c r="BE8" s="419"/>
      <c r="BF8" s="419"/>
      <c r="BG8" s="419"/>
      <c r="BH8" s="419"/>
      <c r="BI8" s="419"/>
      <c r="BJ8" s="419"/>
      <c r="BK8" s="419"/>
    </row>
    <row r="9" spans="1:63" ht="24.95" customHeight="1" x14ac:dyDescent="0.2">
      <c r="A9" s="381"/>
      <c r="B9" s="382" t="s">
        <v>42</v>
      </c>
      <c r="C9" s="383" t="s">
        <v>40</v>
      </c>
      <c r="D9" s="364">
        <v>1</v>
      </c>
      <c r="E9" s="364">
        <f>D9*F9*G9</f>
        <v>40</v>
      </c>
      <c r="F9" s="364">
        <v>5</v>
      </c>
      <c r="G9" s="364">
        <v>8</v>
      </c>
      <c r="H9" s="365">
        <v>65.58</v>
      </c>
      <c r="I9" s="384">
        <f t="shared" si="0"/>
        <v>2623.2</v>
      </c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9"/>
      <c r="U9" s="419"/>
      <c r="V9" s="419"/>
      <c r="W9" s="419"/>
      <c r="X9" s="419"/>
      <c r="Y9" s="419"/>
      <c r="Z9" s="419"/>
      <c r="AA9" s="419"/>
      <c r="AB9" s="419"/>
      <c r="AC9" s="419"/>
      <c r="AD9" s="419"/>
      <c r="AE9" s="419"/>
      <c r="AF9" s="419"/>
      <c r="AG9" s="419"/>
      <c r="AH9" s="419"/>
      <c r="AI9" s="419"/>
      <c r="AJ9" s="419"/>
      <c r="AK9" s="419"/>
      <c r="AL9" s="419"/>
      <c r="AM9" s="419"/>
      <c r="AN9" s="419"/>
      <c r="AO9" s="419"/>
      <c r="AP9" s="419"/>
      <c r="AQ9" s="419"/>
      <c r="AR9" s="419"/>
      <c r="AS9" s="419"/>
      <c r="AT9" s="419"/>
      <c r="AU9" s="419"/>
      <c r="AV9" s="419"/>
      <c r="AW9" s="419"/>
      <c r="AX9" s="419"/>
      <c r="AY9" s="419"/>
      <c r="AZ9" s="419"/>
      <c r="BA9" s="419"/>
      <c r="BB9" s="419"/>
      <c r="BC9" s="419"/>
      <c r="BD9" s="419"/>
      <c r="BE9" s="419"/>
      <c r="BF9" s="419"/>
      <c r="BG9" s="419"/>
      <c r="BH9" s="419"/>
      <c r="BI9" s="419"/>
      <c r="BJ9" s="419"/>
      <c r="BK9" s="419"/>
    </row>
    <row r="10" spans="1:63" s="311" customFormat="1" ht="24.95" customHeight="1" x14ac:dyDescent="0.2">
      <c r="A10" s="381"/>
      <c r="B10" s="382" t="s">
        <v>43</v>
      </c>
      <c r="C10" s="383" t="s">
        <v>40</v>
      </c>
      <c r="D10" s="364">
        <v>1</v>
      </c>
      <c r="E10" s="364">
        <f>D10*F10*G10</f>
        <v>40</v>
      </c>
      <c r="F10" s="364">
        <v>5</v>
      </c>
      <c r="G10" s="364">
        <v>8</v>
      </c>
      <c r="H10" s="365">
        <v>60.72</v>
      </c>
      <c r="I10" s="384">
        <f t="shared" si="0"/>
        <v>2428.8000000000002</v>
      </c>
      <c r="J10" s="671"/>
      <c r="K10" s="671"/>
      <c r="L10" s="671"/>
      <c r="M10" s="671"/>
      <c r="N10" s="671"/>
      <c r="O10" s="671"/>
      <c r="P10" s="671"/>
      <c r="Q10" s="671"/>
      <c r="R10" s="671"/>
      <c r="S10" s="671"/>
      <c r="T10" s="671"/>
      <c r="U10" s="671"/>
      <c r="V10" s="671"/>
      <c r="W10" s="671"/>
      <c r="X10" s="671"/>
      <c r="Y10" s="671"/>
      <c r="Z10" s="671"/>
      <c r="AA10" s="671"/>
      <c r="AB10" s="671"/>
      <c r="AC10" s="671"/>
      <c r="AD10" s="671"/>
      <c r="AE10" s="671"/>
      <c r="AF10" s="671"/>
      <c r="AG10" s="671"/>
      <c r="AH10" s="671"/>
      <c r="AI10" s="671"/>
      <c r="AJ10" s="671"/>
      <c r="AK10" s="671"/>
      <c r="AL10" s="671"/>
      <c r="AM10" s="671"/>
      <c r="AN10" s="671"/>
      <c r="AO10" s="671"/>
      <c r="AP10" s="671"/>
      <c r="AQ10" s="671"/>
      <c r="AR10" s="671"/>
      <c r="AS10" s="671"/>
      <c r="AT10" s="671"/>
      <c r="AU10" s="671"/>
      <c r="AV10" s="671"/>
      <c r="AW10" s="671"/>
      <c r="AX10" s="671"/>
      <c r="AY10" s="671"/>
      <c r="AZ10" s="671"/>
      <c r="BA10" s="671"/>
      <c r="BB10" s="671"/>
      <c r="BC10" s="671"/>
      <c r="BD10" s="671"/>
      <c r="BE10" s="671"/>
      <c r="BF10" s="671"/>
      <c r="BG10" s="671"/>
      <c r="BH10" s="671"/>
      <c r="BI10" s="671"/>
      <c r="BJ10" s="671"/>
      <c r="BK10" s="671"/>
    </row>
    <row r="11" spans="1:63" s="311" customFormat="1" ht="24.95" customHeight="1" x14ac:dyDescent="0.2">
      <c r="A11" s="385"/>
      <c r="B11" s="386" t="s">
        <v>44</v>
      </c>
      <c r="C11" s="383" t="s">
        <v>40</v>
      </c>
      <c r="D11" s="364">
        <v>1</v>
      </c>
      <c r="E11" s="364">
        <f>D11*F11*G11</f>
        <v>40</v>
      </c>
      <c r="F11" s="364">
        <v>5</v>
      </c>
      <c r="G11" s="364">
        <v>8</v>
      </c>
      <c r="H11" s="365">
        <v>72.87</v>
      </c>
      <c r="I11" s="384">
        <f t="shared" si="0"/>
        <v>2914.8</v>
      </c>
      <c r="J11" s="671"/>
      <c r="K11" s="671"/>
      <c r="L11" s="671"/>
      <c r="M11" s="671"/>
      <c r="N11" s="671"/>
      <c r="O11" s="671"/>
      <c r="P11" s="671"/>
      <c r="Q11" s="671"/>
      <c r="R11" s="671"/>
      <c r="S11" s="671"/>
      <c r="T11" s="671"/>
      <c r="U11" s="671"/>
      <c r="V11" s="671"/>
      <c r="W11" s="671"/>
      <c r="X11" s="671"/>
      <c r="Y11" s="671"/>
      <c r="Z11" s="671"/>
      <c r="AA11" s="671"/>
      <c r="AB11" s="671"/>
      <c r="AC11" s="671"/>
      <c r="AD11" s="671"/>
      <c r="AE11" s="671"/>
      <c r="AF11" s="671"/>
      <c r="AG11" s="671"/>
      <c r="AH11" s="671"/>
      <c r="AI11" s="671"/>
      <c r="AJ11" s="671"/>
      <c r="AK11" s="671"/>
      <c r="AL11" s="671"/>
      <c r="AM11" s="671"/>
      <c r="AN11" s="671"/>
      <c r="AO11" s="671"/>
      <c r="AP11" s="671"/>
      <c r="AQ11" s="671"/>
      <c r="AR11" s="671"/>
      <c r="AS11" s="671"/>
      <c r="AT11" s="671"/>
      <c r="AU11" s="671"/>
      <c r="AV11" s="671"/>
      <c r="AW11" s="671"/>
      <c r="AX11" s="671"/>
      <c r="AY11" s="671"/>
      <c r="AZ11" s="671"/>
      <c r="BA11" s="671"/>
      <c r="BB11" s="671"/>
      <c r="BC11" s="671"/>
      <c r="BD11" s="671"/>
      <c r="BE11" s="671"/>
      <c r="BF11" s="671"/>
      <c r="BG11" s="671"/>
      <c r="BH11" s="671"/>
      <c r="BI11" s="671"/>
      <c r="BJ11" s="671"/>
      <c r="BK11" s="671"/>
    </row>
    <row r="12" spans="1:63" s="311" customFormat="1" ht="24.95" customHeight="1" x14ac:dyDescent="0.2">
      <c r="A12" s="385"/>
      <c r="B12" s="382" t="s">
        <v>45</v>
      </c>
      <c r="C12" s="383" t="s">
        <v>46</v>
      </c>
      <c r="D12" s="604">
        <v>5</v>
      </c>
      <c r="E12" s="364">
        <f>D12</f>
        <v>5</v>
      </c>
      <c r="F12" s="364"/>
      <c r="G12" s="364">
        <v>1</v>
      </c>
      <c r="H12" s="365">
        <v>2669.98</v>
      </c>
      <c r="I12" s="384">
        <f t="shared" si="0"/>
        <v>13349.9</v>
      </c>
      <c r="J12" s="671"/>
      <c r="K12" s="671"/>
      <c r="L12" s="671"/>
      <c r="M12" s="671"/>
      <c r="N12" s="671"/>
      <c r="O12" s="671"/>
      <c r="P12" s="671"/>
      <c r="Q12" s="671"/>
      <c r="R12" s="671"/>
      <c r="S12" s="671"/>
      <c r="T12" s="671"/>
      <c r="U12" s="671"/>
      <c r="V12" s="671"/>
      <c r="W12" s="671"/>
      <c r="X12" s="671"/>
      <c r="Y12" s="671"/>
      <c r="Z12" s="671"/>
      <c r="AA12" s="671"/>
      <c r="AB12" s="671"/>
      <c r="AC12" s="671"/>
      <c r="AD12" s="671"/>
      <c r="AE12" s="671"/>
      <c r="AF12" s="671"/>
      <c r="AG12" s="671"/>
      <c r="AH12" s="671"/>
      <c r="AI12" s="671"/>
      <c r="AJ12" s="671"/>
      <c r="AK12" s="671"/>
      <c r="AL12" s="671"/>
      <c r="AM12" s="671"/>
      <c r="AN12" s="671"/>
      <c r="AO12" s="671"/>
      <c r="AP12" s="671"/>
      <c r="AQ12" s="671"/>
      <c r="AR12" s="671"/>
      <c r="AS12" s="671"/>
      <c r="AT12" s="671"/>
      <c r="AU12" s="671"/>
      <c r="AV12" s="671"/>
      <c r="AW12" s="671"/>
      <c r="AX12" s="671"/>
      <c r="AY12" s="671"/>
      <c r="AZ12" s="671"/>
      <c r="BA12" s="671"/>
      <c r="BB12" s="671"/>
      <c r="BC12" s="671"/>
      <c r="BD12" s="671"/>
      <c r="BE12" s="671"/>
      <c r="BF12" s="671"/>
      <c r="BG12" s="671"/>
      <c r="BH12" s="671"/>
      <c r="BI12" s="671"/>
      <c r="BJ12" s="671"/>
      <c r="BK12" s="671"/>
    </row>
    <row r="13" spans="1:63" s="311" customFormat="1" ht="24.95" customHeight="1" x14ac:dyDescent="0.2">
      <c r="A13" s="385"/>
      <c r="B13" s="382" t="s">
        <v>47</v>
      </c>
      <c r="C13" s="383" t="s">
        <v>48</v>
      </c>
      <c r="D13" s="604">
        <v>5</v>
      </c>
      <c r="E13" s="364">
        <v>10</v>
      </c>
      <c r="F13" s="364">
        <v>2</v>
      </c>
      <c r="G13" s="364">
        <v>1</v>
      </c>
      <c r="H13" s="365">
        <v>267.10000000000002</v>
      </c>
      <c r="I13" s="384">
        <f t="shared" si="0"/>
        <v>2671</v>
      </c>
      <c r="J13" s="671"/>
      <c r="K13" s="671"/>
      <c r="L13" s="671"/>
      <c r="M13" s="671"/>
      <c r="N13" s="671"/>
      <c r="O13" s="671"/>
      <c r="P13" s="671"/>
      <c r="Q13" s="671"/>
      <c r="R13" s="671"/>
      <c r="S13" s="671"/>
      <c r="T13" s="671"/>
      <c r="U13" s="671"/>
      <c r="V13" s="671"/>
      <c r="W13" s="671"/>
      <c r="X13" s="671"/>
      <c r="Y13" s="671"/>
      <c r="Z13" s="671"/>
      <c r="AA13" s="671"/>
      <c r="AB13" s="671"/>
      <c r="AC13" s="671"/>
      <c r="AD13" s="671"/>
      <c r="AE13" s="671"/>
      <c r="AF13" s="671"/>
      <c r="AG13" s="671"/>
      <c r="AH13" s="671"/>
      <c r="AI13" s="671"/>
      <c r="AJ13" s="671"/>
      <c r="AK13" s="671"/>
      <c r="AL13" s="671"/>
      <c r="AM13" s="671"/>
      <c r="AN13" s="671"/>
      <c r="AO13" s="671"/>
      <c r="AP13" s="671"/>
      <c r="AQ13" s="671"/>
      <c r="AR13" s="671"/>
      <c r="AS13" s="671"/>
      <c r="AT13" s="671"/>
      <c r="AU13" s="671"/>
      <c r="AV13" s="671"/>
      <c r="AW13" s="671"/>
      <c r="AX13" s="671"/>
      <c r="AY13" s="671"/>
      <c r="AZ13" s="671"/>
      <c r="BA13" s="671"/>
      <c r="BB13" s="671"/>
      <c r="BC13" s="671"/>
      <c r="BD13" s="671"/>
      <c r="BE13" s="671"/>
      <c r="BF13" s="671"/>
      <c r="BG13" s="671"/>
      <c r="BH13" s="671"/>
      <c r="BI13" s="671"/>
      <c r="BJ13" s="671"/>
      <c r="BK13" s="671"/>
    </row>
    <row r="14" spans="1:63" s="318" customFormat="1" ht="24.95" customHeight="1" x14ac:dyDescent="0.2">
      <c r="A14" s="387" t="s">
        <v>49</v>
      </c>
      <c r="B14" s="387"/>
      <c r="C14" s="387"/>
      <c r="D14" s="605"/>
      <c r="E14" s="606"/>
      <c r="F14" s="606"/>
      <c r="G14" s="606"/>
      <c r="H14" s="387"/>
      <c r="I14" s="388">
        <f>SUM(I7:I13)</f>
        <v>29428.5</v>
      </c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  <c r="AA14" s="427"/>
      <c r="AB14" s="427"/>
      <c r="AC14" s="427"/>
      <c r="AD14" s="427"/>
      <c r="AE14" s="427"/>
      <c r="AF14" s="427"/>
      <c r="AG14" s="427"/>
      <c r="AH14" s="427"/>
      <c r="AI14" s="427"/>
      <c r="AJ14" s="427"/>
      <c r="AK14" s="427"/>
      <c r="AL14" s="427"/>
      <c r="AM14" s="427"/>
      <c r="AN14" s="427"/>
      <c r="AO14" s="427"/>
      <c r="AP14" s="427"/>
      <c r="AQ14" s="427"/>
      <c r="AR14" s="427"/>
      <c r="AS14" s="427"/>
      <c r="AT14" s="427"/>
      <c r="AU14" s="427"/>
      <c r="AV14" s="427"/>
      <c r="AW14" s="427"/>
      <c r="AX14" s="427"/>
      <c r="AY14" s="427"/>
      <c r="AZ14" s="427"/>
      <c r="BA14" s="427"/>
      <c r="BB14" s="427"/>
      <c r="BC14" s="427"/>
      <c r="BD14" s="427"/>
      <c r="BE14" s="427"/>
      <c r="BF14" s="427"/>
      <c r="BG14" s="427"/>
      <c r="BH14" s="427"/>
      <c r="BI14" s="427"/>
      <c r="BJ14" s="427"/>
      <c r="BK14" s="427"/>
    </row>
    <row r="15" spans="1:63" s="336" customFormat="1" ht="24.95" customHeight="1" x14ac:dyDescent="0.2">
      <c r="A15" s="334"/>
      <c r="B15" s="335"/>
      <c r="C15" s="334"/>
      <c r="D15" s="607"/>
      <c r="E15" s="608"/>
      <c r="F15" s="608"/>
      <c r="G15" s="608"/>
      <c r="H15" s="334"/>
      <c r="I15" s="334"/>
    </row>
    <row r="16" spans="1:63" s="319" customFormat="1" ht="24.95" customHeight="1" x14ac:dyDescent="0.2">
      <c r="A16" s="333" t="s">
        <v>50</v>
      </c>
      <c r="B16" s="323"/>
      <c r="C16" s="323"/>
      <c r="D16" s="600"/>
      <c r="E16" s="601"/>
      <c r="F16" s="601"/>
      <c r="G16" s="601"/>
      <c r="H16" s="323"/>
      <c r="I16" s="323"/>
    </row>
    <row r="17" spans="1:63" ht="24.95" customHeight="1" x14ac:dyDescent="0.2">
      <c r="A17" s="357" t="s">
        <v>51</v>
      </c>
      <c r="B17" s="358" t="s">
        <v>31</v>
      </c>
      <c r="C17" s="359" t="s">
        <v>32</v>
      </c>
      <c r="D17" s="602" t="s">
        <v>33</v>
      </c>
      <c r="E17" s="603" t="s">
        <v>34</v>
      </c>
      <c r="F17" s="603" t="s">
        <v>35</v>
      </c>
      <c r="G17" s="603"/>
      <c r="H17" s="360" t="s">
        <v>36</v>
      </c>
      <c r="I17" s="361" t="s">
        <v>37</v>
      </c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419"/>
      <c r="AB17" s="419"/>
      <c r="AC17" s="419"/>
      <c r="AD17" s="419"/>
      <c r="AE17" s="419"/>
      <c r="AF17" s="419"/>
      <c r="AG17" s="419"/>
      <c r="AH17" s="419"/>
      <c r="AI17" s="419"/>
      <c r="AJ17" s="419"/>
      <c r="AK17" s="419"/>
      <c r="AL17" s="419"/>
      <c r="AM17" s="419"/>
      <c r="AN17" s="419"/>
      <c r="AO17" s="419"/>
      <c r="AP17" s="419"/>
      <c r="AQ17" s="419"/>
      <c r="AR17" s="419"/>
      <c r="AS17" s="419"/>
      <c r="AT17" s="419"/>
      <c r="AU17" s="419"/>
      <c r="AV17" s="419"/>
      <c r="AW17" s="419"/>
      <c r="AX17" s="419"/>
      <c r="AY17" s="419"/>
      <c r="AZ17" s="419"/>
      <c r="BA17" s="419"/>
      <c r="BB17" s="419"/>
      <c r="BC17" s="419"/>
      <c r="BD17" s="419"/>
      <c r="BE17" s="419"/>
      <c r="BF17" s="419"/>
      <c r="BG17" s="419"/>
      <c r="BH17" s="419"/>
      <c r="BI17" s="419"/>
      <c r="BJ17" s="419"/>
      <c r="BK17" s="419"/>
    </row>
    <row r="18" spans="1:63" ht="24.95" customHeight="1" x14ac:dyDescent="0.2">
      <c r="A18" s="357"/>
      <c r="B18" s="358"/>
      <c r="C18" s="359"/>
      <c r="D18" s="602"/>
      <c r="E18" s="603"/>
      <c r="F18" s="602" t="s">
        <v>52</v>
      </c>
      <c r="G18" s="602" t="s">
        <v>53</v>
      </c>
      <c r="H18" s="391"/>
      <c r="I18" s="392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19"/>
      <c r="AL18" s="419"/>
      <c r="AM18" s="419"/>
      <c r="AN18" s="419"/>
      <c r="AO18" s="419"/>
      <c r="AP18" s="419"/>
      <c r="AQ18" s="419"/>
      <c r="AR18" s="419"/>
      <c r="AS18" s="419"/>
      <c r="AT18" s="419"/>
      <c r="AU18" s="419"/>
      <c r="AV18" s="419"/>
      <c r="AW18" s="419"/>
      <c r="AX18" s="419"/>
      <c r="AY18" s="419"/>
      <c r="AZ18" s="419"/>
      <c r="BA18" s="419"/>
      <c r="BB18" s="419"/>
      <c r="BC18" s="419"/>
      <c r="BD18" s="419"/>
      <c r="BE18" s="419"/>
      <c r="BF18" s="419"/>
      <c r="BG18" s="419"/>
      <c r="BH18" s="419"/>
      <c r="BI18" s="419"/>
      <c r="BJ18" s="419"/>
      <c r="BK18" s="419"/>
    </row>
    <row r="19" spans="1:63" ht="41.25" customHeight="1" x14ac:dyDescent="0.2">
      <c r="A19" s="385" t="s">
        <v>54</v>
      </c>
      <c r="B19" s="380" t="s">
        <v>55</v>
      </c>
      <c r="C19" s="393" t="s">
        <v>40</v>
      </c>
      <c r="D19" s="364">
        <v>413</v>
      </c>
      <c r="E19" s="364">
        <f>D19</f>
        <v>413</v>
      </c>
      <c r="F19" s="364"/>
      <c r="G19" s="364"/>
      <c r="H19" s="365">
        <v>2.75</v>
      </c>
      <c r="I19" s="394">
        <f>H19*E19</f>
        <v>1135.75</v>
      </c>
      <c r="J19" s="419"/>
      <c r="K19" s="419"/>
      <c r="L19" s="419"/>
      <c r="M19" s="419"/>
      <c r="N19" s="419"/>
      <c r="O19" s="419"/>
      <c r="P19" s="419"/>
      <c r="Q19" s="419"/>
      <c r="R19" s="419"/>
      <c r="S19" s="419"/>
      <c r="T19" s="419"/>
      <c r="U19" s="419"/>
      <c r="V19" s="419"/>
      <c r="W19" s="419"/>
      <c r="X19" s="419"/>
      <c r="Y19" s="419"/>
      <c r="Z19" s="419"/>
      <c r="AA19" s="419"/>
      <c r="AB19" s="419"/>
      <c r="AC19" s="419"/>
      <c r="AD19" s="419"/>
      <c r="AE19" s="419"/>
      <c r="AF19" s="419"/>
      <c r="AG19" s="419"/>
      <c r="AH19" s="419"/>
      <c r="AI19" s="419"/>
      <c r="AJ19" s="419"/>
      <c r="AK19" s="419"/>
      <c r="AL19" s="419"/>
      <c r="AM19" s="419"/>
      <c r="AN19" s="419"/>
      <c r="AO19" s="419"/>
      <c r="AP19" s="419"/>
      <c r="AQ19" s="419"/>
      <c r="AR19" s="419"/>
      <c r="AS19" s="419"/>
      <c r="AT19" s="419"/>
      <c r="AU19" s="419"/>
      <c r="AV19" s="419"/>
      <c r="AW19" s="419"/>
      <c r="AX19" s="419"/>
      <c r="AY19" s="419"/>
      <c r="AZ19" s="419"/>
      <c r="BA19" s="419"/>
      <c r="BB19" s="419"/>
      <c r="BC19" s="419"/>
      <c r="BD19" s="419"/>
      <c r="BE19" s="419"/>
      <c r="BF19" s="419"/>
      <c r="BG19" s="419"/>
      <c r="BH19" s="419"/>
      <c r="BI19" s="419"/>
      <c r="BJ19" s="419"/>
      <c r="BK19" s="419"/>
    </row>
    <row r="20" spans="1:63" s="318" customFormat="1" ht="24.95" customHeight="1" x14ac:dyDescent="0.2">
      <c r="A20" s="387" t="s">
        <v>56</v>
      </c>
      <c r="B20" s="387"/>
      <c r="C20" s="387"/>
      <c r="D20" s="605"/>
      <c r="E20" s="606"/>
      <c r="F20" s="606"/>
      <c r="G20" s="606"/>
      <c r="H20" s="387"/>
      <c r="I20" s="395">
        <f>SUM(I19:I19)</f>
        <v>1135.75</v>
      </c>
      <c r="J20" s="427"/>
      <c r="K20" s="427"/>
      <c r="L20" s="427"/>
      <c r="M20" s="427"/>
      <c r="N20" s="427"/>
      <c r="O20" s="427"/>
      <c r="P20" s="427"/>
      <c r="Q20" s="427"/>
      <c r="R20" s="427"/>
      <c r="S20" s="427"/>
      <c r="T20" s="427"/>
      <c r="U20" s="427"/>
      <c r="V20" s="427"/>
      <c r="W20" s="427"/>
      <c r="X20" s="427"/>
      <c r="Y20" s="427"/>
      <c r="Z20" s="427"/>
      <c r="AA20" s="427"/>
      <c r="AB20" s="427"/>
      <c r="AC20" s="427"/>
      <c r="AD20" s="427"/>
      <c r="AE20" s="427"/>
      <c r="AF20" s="427"/>
      <c r="AG20" s="427"/>
      <c r="AH20" s="427"/>
      <c r="AI20" s="427"/>
      <c r="AJ20" s="427"/>
      <c r="AK20" s="427"/>
      <c r="AL20" s="427"/>
      <c r="AM20" s="427"/>
      <c r="AN20" s="427"/>
      <c r="AO20" s="427"/>
      <c r="AP20" s="427"/>
      <c r="AQ20" s="427"/>
      <c r="AR20" s="427"/>
      <c r="AS20" s="427"/>
      <c r="AT20" s="427"/>
      <c r="AU20" s="427"/>
      <c r="AV20" s="427"/>
      <c r="AW20" s="427"/>
      <c r="AX20" s="427"/>
      <c r="AY20" s="427"/>
      <c r="AZ20" s="427"/>
      <c r="BA20" s="427"/>
      <c r="BB20" s="427"/>
      <c r="BC20" s="427"/>
      <c r="BD20" s="427"/>
      <c r="BE20" s="427"/>
      <c r="BF20" s="427"/>
      <c r="BG20" s="427"/>
      <c r="BH20" s="427"/>
      <c r="BI20" s="427"/>
      <c r="BJ20" s="427"/>
      <c r="BK20" s="427"/>
    </row>
    <row r="21" spans="1:63" s="328" customFormat="1" ht="24.95" customHeight="1" x14ac:dyDescent="0.2">
      <c r="A21" s="324"/>
      <c r="B21" s="327"/>
      <c r="C21" s="324"/>
      <c r="D21" s="598"/>
      <c r="E21" s="609"/>
      <c r="F21" s="609"/>
      <c r="G21" s="609"/>
      <c r="H21" s="324"/>
      <c r="I21" s="324"/>
    </row>
    <row r="22" spans="1:63" s="319" customFormat="1" ht="24.95" customHeight="1" x14ac:dyDescent="0.2">
      <c r="A22" s="323" t="s">
        <v>57</v>
      </c>
      <c r="B22" s="323"/>
      <c r="C22" s="323"/>
      <c r="D22" s="600"/>
      <c r="E22" s="601"/>
      <c r="F22" s="601"/>
      <c r="G22" s="601"/>
      <c r="H22" s="323"/>
      <c r="I22" s="323"/>
    </row>
    <row r="23" spans="1:63" ht="24.95" customHeight="1" x14ac:dyDescent="0.2">
      <c r="A23" s="357" t="s">
        <v>58</v>
      </c>
      <c r="B23" s="358" t="s">
        <v>31</v>
      </c>
      <c r="C23" s="359" t="s">
        <v>32</v>
      </c>
      <c r="D23" s="602" t="s">
        <v>33</v>
      </c>
      <c r="E23" s="603" t="s">
        <v>34</v>
      </c>
      <c r="F23" s="603" t="s">
        <v>35</v>
      </c>
      <c r="G23" s="603"/>
      <c r="H23" s="360" t="s">
        <v>36</v>
      </c>
      <c r="I23" s="361" t="s">
        <v>37</v>
      </c>
      <c r="J23" s="419"/>
      <c r="K23" s="419"/>
      <c r="L23" s="419"/>
      <c r="M23" s="419"/>
      <c r="N23" s="419"/>
      <c r="O23" s="419"/>
      <c r="P23" s="419"/>
      <c r="Q23" s="419"/>
      <c r="R23" s="419"/>
      <c r="S23" s="419"/>
      <c r="T23" s="419"/>
      <c r="U23" s="419"/>
      <c r="V23" s="419"/>
      <c r="W23" s="419"/>
      <c r="X23" s="419"/>
      <c r="Y23" s="419"/>
      <c r="Z23" s="419"/>
      <c r="AA23" s="419"/>
      <c r="AB23" s="419"/>
      <c r="AC23" s="419"/>
      <c r="AD23" s="419"/>
      <c r="AE23" s="419"/>
      <c r="AF23" s="419"/>
      <c r="AG23" s="419"/>
      <c r="AH23" s="419"/>
      <c r="AI23" s="419"/>
      <c r="AJ23" s="419"/>
      <c r="AK23" s="419"/>
      <c r="AL23" s="419"/>
      <c r="AM23" s="419"/>
      <c r="AN23" s="419"/>
      <c r="AO23" s="419"/>
      <c r="AP23" s="419"/>
      <c r="AQ23" s="419"/>
      <c r="AR23" s="419"/>
      <c r="AS23" s="419"/>
      <c r="AT23" s="419"/>
      <c r="AU23" s="419"/>
      <c r="AV23" s="419"/>
      <c r="AW23" s="419"/>
      <c r="AX23" s="419"/>
      <c r="AY23" s="419"/>
      <c r="AZ23" s="419"/>
      <c r="BA23" s="419"/>
      <c r="BB23" s="419"/>
      <c r="BC23" s="419"/>
      <c r="BD23" s="419"/>
      <c r="BE23" s="419"/>
      <c r="BF23" s="419"/>
      <c r="BG23" s="419"/>
      <c r="BH23" s="419"/>
      <c r="BI23" s="419"/>
      <c r="BJ23" s="419"/>
      <c r="BK23" s="419"/>
    </row>
    <row r="24" spans="1:63" ht="24.95" customHeight="1" x14ac:dyDescent="0.2">
      <c r="A24" s="357"/>
      <c r="B24" s="358"/>
      <c r="C24" s="359"/>
      <c r="D24" s="602"/>
      <c r="E24" s="603"/>
      <c r="F24" s="602" t="s">
        <v>52</v>
      </c>
      <c r="G24" s="602" t="s">
        <v>53</v>
      </c>
      <c r="H24" s="391"/>
      <c r="I24" s="392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419"/>
      <c r="Z24" s="419"/>
      <c r="AA24" s="419"/>
      <c r="AB24" s="419"/>
      <c r="AC24" s="419"/>
      <c r="AD24" s="419"/>
      <c r="AE24" s="419"/>
      <c r="AF24" s="419"/>
      <c r="AG24" s="419"/>
      <c r="AH24" s="419"/>
      <c r="AI24" s="419"/>
      <c r="AJ24" s="419"/>
      <c r="AK24" s="419"/>
      <c r="AL24" s="419"/>
      <c r="AM24" s="419"/>
      <c r="AN24" s="419"/>
      <c r="AO24" s="419"/>
      <c r="AP24" s="419"/>
      <c r="AQ24" s="419"/>
      <c r="AR24" s="419"/>
      <c r="AS24" s="419"/>
      <c r="AT24" s="419"/>
      <c r="AU24" s="419"/>
      <c r="AV24" s="419"/>
      <c r="AW24" s="419"/>
      <c r="AX24" s="419"/>
      <c r="AY24" s="419"/>
      <c r="AZ24" s="419"/>
      <c r="BA24" s="419"/>
      <c r="BB24" s="419"/>
      <c r="BC24" s="419"/>
      <c r="BD24" s="419"/>
      <c r="BE24" s="419"/>
      <c r="BF24" s="419"/>
      <c r="BG24" s="419"/>
      <c r="BH24" s="419"/>
      <c r="BI24" s="419"/>
      <c r="BJ24" s="419"/>
      <c r="BK24" s="419"/>
    </row>
    <row r="25" spans="1:63" ht="24.95" customHeight="1" x14ac:dyDescent="0.2">
      <c r="A25" s="362" t="s">
        <v>38</v>
      </c>
      <c r="B25" s="396" t="s">
        <v>39</v>
      </c>
      <c r="C25" s="393" t="s">
        <v>40</v>
      </c>
      <c r="D25" s="364">
        <v>1</v>
      </c>
      <c r="E25" s="610">
        <f t="shared" ref="E25:E34" si="1">D25*F25*G25</f>
        <v>40</v>
      </c>
      <c r="F25" s="364">
        <v>5</v>
      </c>
      <c r="G25" s="364">
        <v>8</v>
      </c>
      <c r="H25" s="365">
        <v>72.87</v>
      </c>
      <c r="I25" s="397">
        <f t="shared" ref="I25:I34" si="2">H25*E25</f>
        <v>2914.8</v>
      </c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419"/>
      <c r="AB25" s="419"/>
      <c r="AC25" s="419"/>
      <c r="AD25" s="419"/>
      <c r="AE25" s="419"/>
      <c r="AF25" s="419"/>
      <c r="AG25" s="419"/>
      <c r="AH25" s="419"/>
      <c r="AI25" s="419"/>
      <c r="AJ25" s="419"/>
      <c r="AK25" s="419"/>
      <c r="AL25" s="419"/>
      <c r="AM25" s="419"/>
      <c r="AN25" s="419"/>
      <c r="AO25" s="419"/>
      <c r="AP25" s="419"/>
      <c r="AQ25" s="419"/>
      <c r="AR25" s="419"/>
      <c r="AS25" s="419"/>
      <c r="AT25" s="419"/>
      <c r="AU25" s="419"/>
      <c r="AV25" s="419"/>
      <c r="AW25" s="419"/>
      <c r="AX25" s="419"/>
      <c r="AY25" s="419"/>
      <c r="AZ25" s="419"/>
      <c r="BA25" s="419"/>
      <c r="BB25" s="419"/>
      <c r="BC25" s="419"/>
      <c r="BD25" s="419"/>
      <c r="BE25" s="419"/>
      <c r="BF25" s="419"/>
      <c r="BG25" s="419"/>
      <c r="BH25" s="419"/>
      <c r="BI25" s="419"/>
      <c r="BJ25" s="419"/>
      <c r="BK25" s="419"/>
    </row>
    <row r="26" spans="1:63" ht="24.95" customHeight="1" x14ac:dyDescent="0.2">
      <c r="A26" s="362"/>
      <c r="B26" s="398" t="s">
        <v>41</v>
      </c>
      <c r="C26" s="393" t="s">
        <v>40</v>
      </c>
      <c r="D26" s="364">
        <v>1</v>
      </c>
      <c r="E26" s="610">
        <f t="shared" si="1"/>
        <v>40</v>
      </c>
      <c r="F26" s="364">
        <v>5</v>
      </c>
      <c r="G26" s="364">
        <v>8</v>
      </c>
      <c r="H26" s="365">
        <v>63.15</v>
      </c>
      <c r="I26" s="399">
        <f t="shared" si="2"/>
        <v>2526</v>
      </c>
      <c r="J26" s="419"/>
      <c r="K26" s="419"/>
      <c r="L26" s="419"/>
      <c r="M26" s="419"/>
      <c r="N26" s="419"/>
      <c r="O26" s="419"/>
      <c r="P26" s="419"/>
      <c r="Q26" s="419"/>
      <c r="R26" s="419"/>
      <c r="S26" s="419"/>
      <c r="T26" s="419"/>
      <c r="U26" s="419"/>
      <c r="V26" s="419"/>
      <c r="W26" s="419"/>
      <c r="X26" s="419"/>
      <c r="Y26" s="419"/>
      <c r="Z26" s="419"/>
      <c r="AA26" s="419"/>
      <c r="AB26" s="419"/>
      <c r="AC26" s="419"/>
      <c r="AD26" s="419"/>
      <c r="AE26" s="419"/>
      <c r="AF26" s="419"/>
      <c r="AG26" s="419"/>
      <c r="AH26" s="419"/>
      <c r="AI26" s="419"/>
      <c r="AJ26" s="419"/>
      <c r="AK26" s="419"/>
      <c r="AL26" s="419"/>
      <c r="AM26" s="419"/>
      <c r="AN26" s="419"/>
      <c r="AO26" s="419"/>
      <c r="AP26" s="419"/>
      <c r="AQ26" s="419"/>
      <c r="AR26" s="419"/>
      <c r="AS26" s="419"/>
      <c r="AT26" s="419"/>
      <c r="AU26" s="419"/>
      <c r="AV26" s="419"/>
      <c r="AW26" s="419"/>
      <c r="AX26" s="419"/>
      <c r="AY26" s="419"/>
      <c r="AZ26" s="419"/>
      <c r="BA26" s="419"/>
      <c r="BB26" s="419"/>
      <c r="BC26" s="419"/>
      <c r="BD26" s="419"/>
      <c r="BE26" s="419"/>
      <c r="BF26" s="419"/>
      <c r="BG26" s="419"/>
      <c r="BH26" s="419"/>
      <c r="BI26" s="419"/>
      <c r="BJ26" s="419"/>
      <c r="BK26" s="419"/>
    </row>
    <row r="27" spans="1:63" ht="24.95" customHeight="1" x14ac:dyDescent="0.2">
      <c r="A27" s="362"/>
      <c r="B27" s="398" t="s">
        <v>42</v>
      </c>
      <c r="C27" s="393" t="s">
        <v>40</v>
      </c>
      <c r="D27" s="364">
        <v>1</v>
      </c>
      <c r="E27" s="610">
        <f t="shared" si="1"/>
        <v>40</v>
      </c>
      <c r="F27" s="364">
        <v>5</v>
      </c>
      <c r="G27" s="364">
        <v>8</v>
      </c>
      <c r="H27" s="365">
        <v>65.58</v>
      </c>
      <c r="I27" s="399">
        <f t="shared" si="2"/>
        <v>2623.2</v>
      </c>
      <c r="J27" s="419"/>
      <c r="K27" s="419"/>
      <c r="L27" s="419"/>
      <c r="M27" s="419"/>
      <c r="N27" s="419"/>
      <c r="O27" s="419"/>
      <c r="P27" s="419"/>
      <c r="Q27" s="419"/>
      <c r="R27" s="419"/>
      <c r="S27" s="419"/>
      <c r="T27" s="419"/>
      <c r="U27" s="419"/>
      <c r="V27" s="419"/>
      <c r="W27" s="419"/>
      <c r="X27" s="419"/>
      <c r="Y27" s="419"/>
      <c r="Z27" s="419"/>
      <c r="AA27" s="419"/>
      <c r="AB27" s="419"/>
      <c r="AC27" s="419"/>
      <c r="AD27" s="419"/>
      <c r="AE27" s="419"/>
      <c r="AF27" s="419"/>
      <c r="AG27" s="419"/>
      <c r="AH27" s="419"/>
      <c r="AI27" s="419"/>
      <c r="AJ27" s="419"/>
      <c r="AK27" s="419"/>
      <c r="AL27" s="419"/>
      <c r="AM27" s="419"/>
      <c r="AN27" s="419"/>
      <c r="AO27" s="419"/>
      <c r="AP27" s="419"/>
      <c r="AQ27" s="419"/>
      <c r="AR27" s="419"/>
      <c r="AS27" s="419"/>
      <c r="AT27" s="419"/>
      <c r="AU27" s="419"/>
      <c r="AV27" s="419"/>
      <c r="AW27" s="419"/>
      <c r="AX27" s="419"/>
      <c r="AY27" s="419"/>
      <c r="AZ27" s="419"/>
      <c r="BA27" s="419"/>
      <c r="BB27" s="419"/>
      <c r="BC27" s="419"/>
      <c r="BD27" s="419"/>
      <c r="BE27" s="419"/>
      <c r="BF27" s="419"/>
      <c r="BG27" s="419"/>
      <c r="BH27" s="419"/>
      <c r="BI27" s="419"/>
      <c r="BJ27" s="419"/>
      <c r="BK27" s="419"/>
    </row>
    <row r="28" spans="1:63" ht="24.95" customHeight="1" x14ac:dyDescent="0.2">
      <c r="A28" s="362"/>
      <c r="B28" s="382" t="s">
        <v>59</v>
      </c>
      <c r="C28" s="393" t="s">
        <v>40</v>
      </c>
      <c r="D28" s="364">
        <v>1</v>
      </c>
      <c r="E28" s="610">
        <f t="shared" si="1"/>
        <v>40</v>
      </c>
      <c r="F28" s="364">
        <v>5</v>
      </c>
      <c r="G28" s="364">
        <v>8</v>
      </c>
      <c r="H28" s="365">
        <v>33.07</v>
      </c>
      <c r="I28" s="399">
        <f t="shared" si="2"/>
        <v>1322.8</v>
      </c>
      <c r="J28" s="419"/>
      <c r="K28" s="419"/>
      <c r="L28" s="419"/>
      <c r="M28" s="419"/>
      <c r="N28" s="419"/>
      <c r="O28" s="419"/>
      <c r="P28" s="419"/>
      <c r="Q28" s="419"/>
      <c r="R28" s="419"/>
      <c r="S28" s="419"/>
      <c r="T28" s="419"/>
      <c r="U28" s="419"/>
      <c r="V28" s="419"/>
      <c r="W28" s="419"/>
      <c r="X28" s="419"/>
      <c r="Y28" s="419"/>
      <c r="Z28" s="419"/>
      <c r="AA28" s="419"/>
      <c r="AB28" s="419"/>
      <c r="AC28" s="419"/>
      <c r="AD28" s="419"/>
      <c r="AE28" s="419"/>
      <c r="AF28" s="419"/>
      <c r="AG28" s="419"/>
      <c r="AH28" s="419"/>
      <c r="AI28" s="419"/>
      <c r="AJ28" s="419"/>
      <c r="AK28" s="419"/>
      <c r="AL28" s="419"/>
      <c r="AM28" s="419"/>
      <c r="AN28" s="419"/>
      <c r="AO28" s="419"/>
      <c r="AP28" s="419"/>
      <c r="AQ28" s="419"/>
      <c r="AR28" s="419"/>
      <c r="AS28" s="419"/>
      <c r="AT28" s="419"/>
      <c r="AU28" s="419"/>
      <c r="AV28" s="419"/>
      <c r="AW28" s="419"/>
      <c r="AX28" s="419"/>
      <c r="AY28" s="419"/>
      <c r="AZ28" s="419"/>
      <c r="BA28" s="419"/>
      <c r="BB28" s="419"/>
      <c r="BC28" s="419"/>
      <c r="BD28" s="419"/>
      <c r="BE28" s="419"/>
      <c r="BF28" s="419"/>
      <c r="BG28" s="419"/>
      <c r="BH28" s="419"/>
      <c r="BI28" s="419"/>
      <c r="BJ28" s="419"/>
      <c r="BK28" s="419"/>
    </row>
    <row r="29" spans="1:63" ht="24.95" customHeight="1" x14ac:dyDescent="0.2">
      <c r="A29" s="362"/>
      <c r="B29" s="398" t="s">
        <v>60</v>
      </c>
      <c r="C29" s="393" t="s">
        <v>40</v>
      </c>
      <c r="D29" s="364">
        <v>1</v>
      </c>
      <c r="E29" s="610">
        <f t="shared" si="1"/>
        <v>40</v>
      </c>
      <c r="F29" s="364">
        <v>5</v>
      </c>
      <c r="G29" s="364">
        <v>8</v>
      </c>
      <c r="H29" s="365">
        <v>69.400000000000006</v>
      </c>
      <c r="I29" s="399">
        <f t="shared" si="2"/>
        <v>2776</v>
      </c>
      <c r="J29" s="419"/>
      <c r="K29" s="419"/>
      <c r="L29" s="419"/>
      <c r="M29" s="419"/>
      <c r="N29" s="419"/>
      <c r="O29" s="419"/>
      <c r="P29" s="419"/>
      <c r="Q29" s="419"/>
      <c r="R29" s="419"/>
      <c r="S29" s="419"/>
      <c r="T29" s="419"/>
      <c r="U29" s="419"/>
      <c r="V29" s="419"/>
      <c r="W29" s="419"/>
      <c r="X29" s="419"/>
      <c r="Y29" s="419"/>
      <c r="Z29" s="419"/>
      <c r="AA29" s="419"/>
      <c r="AB29" s="419"/>
      <c r="AC29" s="419"/>
      <c r="AD29" s="419"/>
      <c r="AE29" s="419"/>
      <c r="AF29" s="419"/>
      <c r="AG29" s="419"/>
      <c r="AH29" s="419"/>
      <c r="AI29" s="419"/>
      <c r="AJ29" s="419"/>
      <c r="AK29" s="419"/>
      <c r="AL29" s="419"/>
      <c r="AM29" s="419"/>
      <c r="AN29" s="419"/>
      <c r="AO29" s="419"/>
      <c r="AP29" s="419"/>
      <c r="AQ29" s="419"/>
      <c r="AR29" s="419"/>
      <c r="AS29" s="419"/>
      <c r="AT29" s="419"/>
      <c r="AU29" s="419"/>
      <c r="AV29" s="419"/>
      <c r="AW29" s="419"/>
      <c r="AX29" s="419"/>
      <c r="AY29" s="419"/>
      <c r="AZ29" s="419"/>
      <c r="BA29" s="419"/>
      <c r="BB29" s="419"/>
      <c r="BC29" s="419"/>
      <c r="BD29" s="419"/>
      <c r="BE29" s="419"/>
      <c r="BF29" s="419"/>
      <c r="BG29" s="419"/>
      <c r="BH29" s="419"/>
      <c r="BI29" s="419"/>
      <c r="BJ29" s="419"/>
      <c r="BK29" s="419"/>
    </row>
    <row r="30" spans="1:63" ht="24.95" customHeight="1" x14ac:dyDescent="0.2">
      <c r="A30" s="362"/>
      <c r="B30" s="398" t="s">
        <v>61</v>
      </c>
      <c r="C30" s="393" t="s">
        <v>40</v>
      </c>
      <c r="D30" s="364">
        <f>D133</f>
        <v>27</v>
      </c>
      <c r="E30" s="610">
        <f t="shared" si="1"/>
        <v>1080</v>
      </c>
      <c r="F30" s="364">
        <v>5</v>
      </c>
      <c r="G30" s="364">
        <v>8</v>
      </c>
      <c r="H30" s="365">
        <v>60.72</v>
      </c>
      <c r="I30" s="399">
        <f t="shared" si="2"/>
        <v>65577.600000000006</v>
      </c>
      <c r="J30" s="419"/>
      <c r="K30" s="419"/>
      <c r="L30" s="419"/>
      <c r="M30" s="419"/>
      <c r="N30" s="419"/>
      <c r="O30" s="419"/>
      <c r="P30" s="419"/>
      <c r="Q30" s="419"/>
      <c r="R30" s="419"/>
      <c r="S30" s="419"/>
      <c r="T30" s="419"/>
      <c r="U30" s="419"/>
      <c r="V30" s="419"/>
      <c r="W30" s="419"/>
      <c r="X30" s="419"/>
      <c r="Y30" s="419"/>
      <c r="Z30" s="419"/>
      <c r="AA30" s="419"/>
      <c r="AB30" s="419"/>
      <c r="AC30" s="419"/>
      <c r="AD30" s="419"/>
      <c r="AE30" s="419"/>
      <c r="AF30" s="419"/>
      <c r="AG30" s="419"/>
      <c r="AH30" s="419"/>
      <c r="AI30" s="419"/>
      <c r="AJ30" s="419"/>
      <c r="AK30" s="419"/>
      <c r="AL30" s="419"/>
      <c r="AM30" s="419"/>
      <c r="AN30" s="419"/>
      <c r="AO30" s="419"/>
      <c r="AP30" s="419"/>
      <c r="AQ30" s="419"/>
      <c r="AR30" s="419"/>
      <c r="AS30" s="419"/>
      <c r="AT30" s="419"/>
      <c r="AU30" s="419"/>
      <c r="AV30" s="419"/>
      <c r="AW30" s="419"/>
      <c r="AX30" s="419"/>
      <c r="AY30" s="419"/>
      <c r="AZ30" s="419"/>
      <c r="BA30" s="419"/>
      <c r="BB30" s="419"/>
      <c r="BC30" s="419"/>
      <c r="BD30" s="419"/>
      <c r="BE30" s="419"/>
      <c r="BF30" s="419"/>
      <c r="BG30" s="419"/>
      <c r="BH30" s="419"/>
      <c r="BI30" s="419"/>
      <c r="BJ30" s="419"/>
      <c r="BK30" s="419"/>
    </row>
    <row r="31" spans="1:63" ht="24.95" customHeight="1" x14ac:dyDescent="0.2">
      <c r="A31" s="362"/>
      <c r="B31" s="396" t="s">
        <v>62</v>
      </c>
      <c r="C31" s="393" t="s">
        <v>40</v>
      </c>
      <c r="D31" s="610">
        <f>D135</f>
        <v>1698</v>
      </c>
      <c r="E31" s="610">
        <f t="shared" si="1"/>
        <v>27168</v>
      </c>
      <c r="F31" s="364">
        <v>2</v>
      </c>
      <c r="G31" s="364">
        <v>8</v>
      </c>
      <c r="H31" s="365">
        <v>32.96</v>
      </c>
      <c r="I31" s="399">
        <f t="shared" si="2"/>
        <v>895457.28000000003</v>
      </c>
      <c r="J31" s="419"/>
      <c r="K31" s="419"/>
      <c r="L31" s="419"/>
      <c r="M31" s="419"/>
      <c r="N31" s="419"/>
      <c r="O31" s="419"/>
      <c r="P31" s="419"/>
      <c r="Q31" s="419"/>
      <c r="R31" s="419"/>
      <c r="S31" s="419"/>
      <c r="T31" s="419"/>
      <c r="U31" s="419"/>
      <c r="V31" s="419"/>
      <c r="W31" s="419"/>
      <c r="X31" s="419"/>
      <c r="Y31" s="419"/>
      <c r="Z31" s="419"/>
      <c r="AA31" s="419"/>
      <c r="AB31" s="419"/>
      <c r="AC31" s="419"/>
      <c r="AD31" s="419"/>
      <c r="AE31" s="419"/>
      <c r="AF31" s="419"/>
      <c r="AG31" s="419"/>
      <c r="AH31" s="419"/>
      <c r="AI31" s="419"/>
      <c r="AJ31" s="419"/>
      <c r="AK31" s="419"/>
      <c r="AL31" s="419"/>
      <c r="AM31" s="419"/>
      <c r="AN31" s="419"/>
      <c r="AO31" s="419"/>
      <c r="AP31" s="419"/>
      <c r="AQ31" s="419"/>
      <c r="AR31" s="419"/>
      <c r="AS31" s="419"/>
      <c r="AT31" s="419"/>
      <c r="AU31" s="419"/>
      <c r="AV31" s="419"/>
      <c r="AW31" s="419"/>
      <c r="AX31" s="419"/>
      <c r="AY31" s="419"/>
      <c r="AZ31" s="419"/>
      <c r="BA31" s="419"/>
      <c r="BB31" s="419"/>
      <c r="BC31" s="419"/>
      <c r="BD31" s="419"/>
      <c r="BE31" s="419"/>
      <c r="BF31" s="419"/>
      <c r="BG31" s="419"/>
      <c r="BH31" s="419"/>
      <c r="BI31" s="419"/>
      <c r="BJ31" s="419"/>
      <c r="BK31" s="419"/>
    </row>
    <row r="32" spans="1:63" ht="43.5" customHeight="1" x14ac:dyDescent="0.2">
      <c r="A32" s="362"/>
      <c r="B32" s="400" t="s">
        <v>63</v>
      </c>
      <c r="C32" s="393" t="s">
        <v>40</v>
      </c>
      <c r="D32" s="610">
        <f>D134</f>
        <v>5</v>
      </c>
      <c r="E32" s="610">
        <f t="shared" si="1"/>
        <v>80</v>
      </c>
      <c r="F32" s="364">
        <v>2</v>
      </c>
      <c r="G32" s="364">
        <v>8</v>
      </c>
      <c r="H32" s="365">
        <v>52.05</v>
      </c>
      <c r="I32" s="399">
        <f t="shared" si="2"/>
        <v>4164</v>
      </c>
      <c r="J32" s="419"/>
      <c r="K32" s="419"/>
      <c r="L32" s="419"/>
      <c r="M32" s="419"/>
      <c r="N32" s="419"/>
      <c r="O32" s="419"/>
      <c r="P32" s="419"/>
      <c r="Q32" s="419"/>
      <c r="R32" s="419"/>
      <c r="S32" s="419"/>
      <c r="T32" s="419"/>
      <c r="U32" s="419"/>
      <c r="V32" s="419"/>
      <c r="W32" s="419"/>
      <c r="X32" s="419"/>
      <c r="Y32" s="419"/>
      <c r="Z32" s="419"/>
      <c r="AA32" s="419"/>
      <c r="AB32" s="419"/>
      <c r="AC32" s="419"/>
      <c r="AD32" s="419"/>
      <c r="AE32" s="419"/>
      <c r="AF32" s="419"/>
      <c r="AG32" s="419"/>
      <c r="AH32" s="419"/>
      <c r="AI32" s="419"/>
      <c r="AJ32" s="419"/>
      <c r="AK32" s="419"/>
      <c r="AL32" s="419"/>
      <c r="AM32" s="419"/>
      <c r="AN32" s="419"/>
      <c r="AO32" s="419"/>
      <c r="AP32" s="419"/>
      <c r="AQ32" s="419"/>
      <c r="AR32" s="419"/>
      <c r="AS32" s="419"/>
      <c r="AT32" s="419"/>
      <c r="AU32" s="419"/>
      <c r="AV32" s="419"/>
      <c r="AW32" s="419"/>
      <c r="AX32" s="419"/>
      <c r="AY32" s="419"/>
      <c r="AZ32" s="419"/>
      <c r="BA32" s="419"/>
      <c r="BB32" s="419"/>
      <c r="BC32" s="419"/>
      <c r="BD32" s="419"/>
      <c r="BE32" s="419"/>
      <c r="BF32" s="419"/>
      <c r="BG32" s="419"/>
      <c r="BH32" s="419"/>
      <c r="BI32" s="419"/>
      <c r="BJ32" s="419"/>
      <c r="BK32" s="419"/>
    </row>
    <row r="33" spans="1:63" ht="52.5" customHeight="1" x14ac:dyDescent="0.2">
      <c r="A33" s="362"/>
      <c r="B33" s="400" t="s">
        <v>64</v>
      </c>
      <c r="C33" s="393" t="s">
        <v>65</v>
      </c>
      <c r="D33" s="610">
        <f>D31</f>
        <v>1698</v>
      </c>
      <c r="E33" s="610">
        <f t="shared" si="1"/>
        <v>1698</v>
      </c>
      <c r="F33" s="364">
        <v>1</v>
      </c>
      <c r="G33" s="364">
        <v>1</v>
      </c>
      <c r="H33" s="365">
        <v>0.41</v>
      </c>
      <c r="I33" s="399">
        <f t="shared" si="2"/>
        <v>696.18</v>
      </c>
      <c r="J33" s="419"/>
      <c r="K33" s="419"/>
      <c r="L33" s="419"/>
      <c r="M33" s="419"/>
      <c r="N33" s="419"/>
      <c r="O33" s="419"/>
      <c r="P33" s="419"/>
      <c r="Q33" s="419"/>
      <c r="R33" s="419"/>
      <c r="S33" s="419"/>
      <c r="T33" s="419"/>
      <c r="U33" s="419"/>
      <c r="V33" s="419"/>
      <c r="W33" s="419"/>
      <c r="X33" s="419"/>
      <c r="Y33" s="419"/>
      <c r="Z33" s="419"/>
      <c r="AA33" s="419"/>
      <c r="AB33" s="419"/>
      <c r="AC33" s="419"/>
      <c r="AD33" s="419"/>
      <c r="AE33" s="419"/>
      <c r="AF33" s="419"/>
      <c r="AG33" s="419"/>
      <c r="AH33" s="419"/>
      <c r="AI33" s="419"/>
      <c r="AJ33" s="419"/>
      <c r="AK33" s="419"/>
      <c r="AL33" s="419"/>
      <c r="AM33" s="419"/>
      <c r="AN33" s="419"/>
      <c r="AO33" s="419"/>
      <c r="AP33" s="419"/>
      <c r="AQ33" s="419"/>
      <c r="AR33" s="419"/>
      <c r="AS33" s="419"/>
      <c r="AT33" s="419"/>
      <c r="AU33" s="419"/>
      <c r="AV33" s="419"/>
      <c r="AW33" s="419"/>
      <c r="AX33" s="419"/>
      <c r="AY33" s="419"/>
      <c r="AZ33" s="419"/>
      <c r="BA33" s="419"/>
      <c r="BB33" s="419"/>
      <c r="BC33" s="419"/>
      <c r="BD33" s="419"/>
      <c r="BE33" s="419"/>
      <c r="BF33" s="419"/>
      <c r="BG33" s="419"/>
      <c r="BH33" s="419"/>
      <c r="BI33" s="419"/>
      <c r="BJ33" s="419"/>
      <c r="BK33" s="419"/>
    </row>
    <row r="34" spans="1:63" ht="34.5" customHeight="1" x14ac:dyDescent="0.2">
      <c r="A34" s="362"/>
      <c r="B34" s="400" t="s">
        <v>66</v>
      </c>
      <c r="C34" s="393" t="s">
        <v>65</v>
      </c>
      <c r="D34" s="610">
        <f>D33</f>
        <v>1698</v>
      </c>
      <c r="E34" s="610">
        <f t="shared" si="1"/>
        <v>10188</v>
      </c>
      <c r="F34" s="364">
        <v>6</v>
      </c>
      <c r="G34" s="364">
        <v>1</v>
      </c>
      <c r="H34" s="365">
        <v>0.32</v>
      </c>
      <c r="I34" s="399">
        <f t="shared" si="2"/>
        <v>3260.16</v>
      </c>
      <c r="J34" s="419"/>
      <c r="K34" s="419"/>
      <c r="L34" s="419"/>
      <c r="M34" s="419"/>
      <c r="N34" s="419"/>
      <c r="O34" s="419"/>
      <c r="P34" s="419"/>
      <c r="Q34" s="419"/>
      <c r="R34" s="419"/>
      <c r="S34" s="419"/>
      <c r="T34" s="419"/>
      <c r="U34" s="419"/>
      <c r="V34" s="419"/>
      <c r="W34" s="419"/>
      <c r="X34" s="419"/>
      <c r="Y34" s="419"/>
      <c r="Z34" s="419"/>
      <c r="AA34" s="419"/>
      <c r="AB34" s="419"/>
      <c r="AC34" s="419"/>
      <c r="AD34" s="419"/>
      <c r="AE34" s="419"/>
      <c r="AF34" s="419"/>
      <c r="AG34" s="419"/>
      <c r="AH34" s="419"/>
      <c r="AI34" s="419"/>
      <c r="AJ34" s="419"/>
      <c r="AK34" s="419"/>
      <c r="AL34" s="419"/>
      <c r="AM34" s="419"/>
      <c r="AN34" s="419"/>
      <c r="AO34" s="419"/>
      <c r="AP34" s="419"/>
      <c r="AQ34" s="419"/>
      <c r="AR34" s="419"/>
      <c r="AS34" s="419"/>
      <c r="AT34" s="419"/>
      <c r="AU34" s="419"/>
      <c r="AV34" s="419"/>
      <c r="AW34" s="419"/>
      <c r="AX34" s="419"/>
      <c r="AY34" s="419"/>
      <c r="AZ34" s="419"/>
      <c r="BA34" s="419"/>
      <c r="BB34" s="419"/>
      <c r="BC34" s="419"/>
      <c r="BD34" s="419"/>
      <c r="BE34" s="419"/>
      <c r="BF34" s="419"/>
      <c r="BG34" s="419"/>
      <c r="BH34" s="419"/>
      <c r="BI34" s="419"/>
      <c r="BJ34" s="419"/>
      <c r="BK34" s="419"/>
    </row>
    <row r="35" spans="1:63" s="318" customFormat="1" ht="24.95" customHeight="1" x14ac:dyDescent="0.2">
      <c r="A35" s="387" t="s">
        <v>67</v>
      </c>
      <c r="B35" s="387"/>
      <c r="C35" s="387"/>
      <c r="D35" s="605"/>
      <c r="E35" s="606"/>
      <c r="F35" s="606"/>
      <c r="G35" s="606"/>
      <c r="H35" s="387"/>
      <c r="I35" s="395">
        <f>SUM(I25:I34)</f>
        <v>981318.02000000014</v>
      </c>
      <c r="J35" s="427"/>
      <c r="K35" s="427"/>
      <c r="L35" s="427"/>
      <c r="M35" s="427"/>
      <c r="N35" s="427"/>
      <c r="O35" s="427"/>
      <c r="P35" s="427"/>
      <c r="Q35" s="427"/>
      <c r="R35" s="427"/>
      <c r="S35" s="427"/>
      <c r="T35" s="427"/>
      <c r="U35" s="427"/>
      <c r="V35" s="427"/>
      <c r="W35" s="427"/>
      <c r="X35" s="427"/>
      <c r="Y35" s="427"/>
      <c r="Z35" s="427"/>
      <c r="AA35" s="427"/>
      <c r="AB35" s="427"/>
      <c r="AC35" s="427"/>
      <c r="AD35" s="427"/>
      <c r="AE35" s="427"/>
      <c r="AF35" s="427"/>
      <c r="AG35" s="427"/>
      <c r="AH35" s="427"/>
      <c r="AI35" s="427"/>
      <c r="AJ35" s="427"/>
      <c r="AK35" s="427"/>
      <c r="AL35" s="427"/>
      <c r="AM35" s="427"/>
      <c r="AN35" s="427"/>
      <c r="AO35" s="427"/>
      <c r="AP35" s="427"/>
      <c r="AQ35" s="427"/>
      <c r="AR35" s="427"/>
      <c r="AS35" s="427"/>
      <c r="AT35" s="427"/>
      <c r="AU35" s="427"/>
      <c r="AV35" s="427"/>
      <c r="AW35" s="427"/>
      <c r="AX35" s="427"/>
      <c r="AY35" s="427"/>
      <c r="AZ35" s="427"/>
      <c r="BA35" s="427"/>
      <c r="BB35" s="427"/>
      <c r="BC35" s="427"/>
      <c r="BD35" s="427"/>
      <c r="BE35" s="427"/>
      <c r="BF35" s="427"/>
      <c r="BG35" s="427"/>
      <c r="BH35" s="427"/>
      <c r="BI35" s="427"/>
      <c r="BJ35" s="427"/>
      <c r="BK35" s="427"/>
    </row>
    <row r="36" spans="1:63" s="328" customFormat="1" ht="24.95" customHeight="1" x14ac:dyDescent="0.2">
      <c r="A36" s="324"/>
      <c r="B36" s="327"/>
      <c r="C36" s="324"/>
      <c r="D36" s="598"/>
      <c r="E36" s="609"/>
      <c r="F36" s="609"/>
      <c r="G36" s="609"/>
      <c r="H36" s="324"/>
      <c r="I36" s="324"/>
    </row>
    <row r="37" spans="1:63" s="319" customFormat="1" ht="24.95" customHeight="1" x14ac:dyDescent="0.2">
      <c r="A37" s="229" t="s">
        <v>68</v>
      </c>
      <c r="B37" s="229"/>
      <c r="C37" s="323"/>
      <c r="D37" s="600"/>
      <c r="E37" s="601"/>
      <c r="F37" s="601"/>
      <c r="G37" s="601"/>
      <c r="H37" s="323"/>
      <c r="I37" s="323"/>
    </row>
    <row r="38" spans="1:63" ht="24.95" customHeight="1" x14ac:dyDescent="0.2">
      <c r="A38" s="357" t="s">
        <v>69</v>
      </c>
      <c r="B38" s="358" t="s">
        <v>31</v>
      </c>
      <c r="C38" s="359" t="s">
        <v>32</v>
      </c>
      <c r="D38" s="602" t="s">
        <v>33</v>
      </c>
      <c r="E38" s="603" t="s">
        <v>34</v>
      </c>
      <c r="F38" s="603" t="s">
        <v>35</v>
      </c>
      <c r="G38" s="603"/>
      <c r="H38" s="360" t="s">
        <v>36</v>
      </c>
      <c r="I38" s="361" t="s">
        <v>37</v>
      </c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  <c r="W38" s="419"/>
      <c r="X38" s="419"/>
      <c r="Y38" s="419"/>
      <c r="Z38" s="419"/>
      <c r="AA38" s="419"/>
      <c r="AB38" s="419"/>
      <c r="AC38" s="419"/>
      <c r="AD38" s="419"/>
      <c r="AE38" s="419"/>
      <c r="AF38" s="419"/>
      <c r="AG38" s="419"/>
      <c r="AH38" s="419"/>
      <c r="AI38" s="419"/>
      <c r="AJ38" s="419"/>
      <c r="AK38" s="419"/>
      <c r="AL38" s="419"/>
      <c r="AM38" s="419"/>
      <c r="AN38" s="419"/>
      <c r="AO38" s="419"/>
      <c r="AP38" s="419"/>
      <c r="AQ38" s="419"/>
      <c r="AR38" s="419"/>
      <c r="AS38" s="419"/>
      <c r="AT38" s="419"/>
      <c r="AU38" s="419"/>
      <c r="AV38" s="419"/>
      <c r="AW38" s="419"/>
      <c r="AX38" s="419"/>
      <c r="AY38" s="419"/>
      <c r="AZ38" s="419"/>
      <c r="BA38" s="419"/>
      <c r="BB38" s="419"/>
      <c r="BC38" s="419"/>
      <c r="BD38" s="419"/>
      <c r="BE38" s="419"/>
      <c r="BF38" s="419"/>
      <c r="BG38" s="419"/>
      <c r="BH38" s="419"/>
      <c r="BI38" s="419"/>
      <c r="BJ38" s="419"/>
      <c r="BK38" s="419"/>
    </row>
    <row r="39" spans="1:63" ht="24.95" customHeight="1" x14ac:dyDescent="0.2">
      <c r="A39" s="357"/>
      <c r="B39" s="358"/>
      <c r="C39" s="359"/>
      <c r="D39" s="602"/>
      <c r="E39" s="603"/>
      <c r="F39" s="602" t="s">
        <v>52</v>
      </c>
      <c r="G39" s="602" t="s">
        <v>53</v>
      </c>
      <c r="H39" s="391"/>
      <c r="I39" s="392"/>
      <c r="J39" s="419"/>
      <c r="K39" s="419"/>
      <c r="L39" s="419"/>
      <c r="M39" s="419"/>
      <c r="N39" s="419"/>
      <c r="O39" s="419"/>
      <c r="P39" s="419"/>
      <c r="Q39" s="419"/>
      <c r="R39" s="419"/>
      <c r="S39" s="419"/>
      <c r="T39" s="419"/>
      <c r="U39" s="419"/>
      <c r="V39" s="419"/>
      <c r="W39" s="419"/>
      <c r="X39" s="419"/>
      <c r="Y39" s="419"/>
      <c r="Z39" s="419"/>
      <c r="AA39" s="419"/>
      <c r="AB39" s="419"/>
      <c r="AC39" s="419"/>
      <c r="AD39" s="419"/>
      <c r="AE39" s="419"/>
      <c r="AF39" s="419"/>
      <c r="AG39" s="419"/>
      <c r="AH39" s="419"/>
      <c r="AI39" s="419"/>
      <c r="AJ39" s="419"/>
      <c r="AK39" s="419"/>
      <c r="AL39" s="419"/>
      <c r="AM39" s="419"/>
      <c r="AN39" s="419"/>
      <c r="AO39" s="419"/>
      <c r="AP39" s="419"/>
      <c r="AQ39" s="419"/>
      <c r="AR39" s="419"/>
      <c r="AS39" s="419"/>
      <c r="AT39" s="419"/>
      <c r="AU39" s="419"/>
      <c r="AV39" s="419"/>
      <c r="AW39" s="419"/>
      <c r="AX39" s="419"/>
      <c r="AY39" s="419"/>
      <c r="AZ39" s="419"/>
      <c r="BA39" s="419"/>
      <c r="BB39" s="419"/>
      <c r="BC39" s="419"/>
      <c r="BD39" s="419"/>
      <c r="BE39" s="419"/>
      <c r="BF39" s="419"/>
      <c r="BG39" s="419"/>
      <c r="BH39" s="419"/>
      <c r="BI39" s="419"/>
      <c r="BJ39" s="419"/>
      <c r="BK39" s="419"/>
    </row>
    <row r="40" spans="1:63" ht="24.95" customHeight="1" x14ac:dyDescent="0.2">
      <c r="A40" s="401" t="s">
        <v>70</v>
      </c>
      <c r="B40" s="396" t="s">
        <v>39</v>
      </c>
      <c r="C40" s="393" t="s">
        <v>40</v>
      </c>
      <c r="D40" s="364">
        <v>1</v>
      </c>
      <c r="E40" s="364">
        <f t="shared" ref="E40:E45" si="3">D40*F40*G40</f>
        <v>80</v>
      </c>
      <c r="F40" s="611">
        <v>10</v>
      </c>
      <c r="G40" s="364">
        <v>8</v>
      </c>
      <c r="H40" s="365">
        <v>72.87</v>
      </c>
      <c r="I40" s="394">
        <f t="shared" ref="I40:I47" si="4">H40*E40</f>
        <v>5829.6</v>
      </c>
      <c r="J40" s="419"/>
      <c r="K40" s="419"/>
      <c r="L40" s="419"/>
      <c r="M40" s="419"/>
      <c r="N40" s="419"/>
      <c r="O40" s="419"/>
      <c r="P40" s="419"/>
      <c r="Q40" s="419"/>
      <c r="R40" s="419"/>
      <c r="S40" s="419"/>
      <c r="T40" s="419"/>
      <c r="U40" s="419"/>
      <c r="V40" s="419"/>
      <c r="W40" s="419"/>
      <c r="X40" s="419"/>
      <c r="Y40" s="419"/>
      <c r="Z40" s="419"/>
      <c r="AA40" s="419"/>
      <c r="AB40" s="419"/>
      <c r="AC40" s="419"/>
      <c r="AD40" s="419"/>
      <c r="AE40" s="419"/>
      <c r="AF40" s="419"/>
      <c r="AG40" s="419"/>
      <c r="AH40" s="419"/>
      <c r="AI40" s="419"/>
      <c r="AJ40" s="419"/>
      <c r="AK40" s="419"/>
      <c r="AL40" s="419"/>
      <c r="AM40" s="419"/>
      <c r="AN40" s="419"/>
      <c r="AO40" s="419"/>
      <c r="AP40" s="419"/>
      <c r="AQ40" s="419"/>
      <c r="AR40" s="419"/>
      <c r="AS40" s="419"/>
      <c r="AT40" s="419"/>
      <c r="AU40" s="419"/>
      <c r="AV40" s="419"/>
      <c r="AW40" s="419"/>
      <c r="AX40" s="419"/>
      <c r="AY40" s="419"/>
      <c r="AZ40" s="419"/>
      <c r="BA40" s="419"/>
      <c r="BB40" s="419"/>
      <c r="BC40" s="419"/>
      <c r="BD40" s="419"/>
      <c r="BE40" s="419"/>
      <c r="BF40" s="419"/>
      <c r="BG40" s="419"/>
      <c r="BH40" s="419"/>
      <c r="BI40" s="419"/>
      <c r="BJ40" s="419"/>
      <c r="BK40" s="419"/>
    </row>
    <row r="41" spans="1:63" ht="24.95" customHeight="1" x14ac:dyDescent="0.2">
      <c r="A41" s="362"/>
      <c r="B41" s="398" t="s">
        <v>42</v>
      </c>
      <c r="C41" s="393" t="s">
        <v>40</v>
      </c>
      <c r="D41" s="364">
        <v>1</v>
      </c>
      <c r="E41" s="364">
        <f t="shared" si="3"/>
        <v>80</v>
      </c>
      <c r="F41" s="611">
        <v>10</v>
      </c>
      <c r="G41" s="364">
        <v>8</v>
      </c>
      <c r="H41" s="365">
        <v>65.58</v>
      </c>
      <c r="I41" s="394">
        <f t="shared" si="4"/>
        <v>5246.4</v>
      </c>
      <c r="J41" s="419"/>
      <c r="K41" s="419"/>
      <c r="L41" s="419"/>
      <c r="M41" s="419"/>
      <c r="N41" s="419"/>
      <c r="O41" s="419"/>
      <c r="P41" s="419"/>
      <c r="Q41" s="419"/>
      <c r="R41" s="419"/>
      <c r="S41" s="419"/>
      <c r="T41" s="419"/>
      <c r="U41" s="419"/>
      <c r="V41" s="419"/>
      <c r="W41" s="419"/>
      <c r="X41" s="419"/>
      <c r="Y41" s="419"/>
      <c r="Z41" s="419"/>
      <c r="AA41" s="419"/>
      <c r="AB41" s="419"/>
      <c r="AC41" s="419"/>
      <c r="AD41" s="419"/>
      <c r="AE41" s="419"/>
      <c r="AF41" s="419"/>
      <c r="AG41" s="419"/>
      <c r="AH41" s="419"/>
      <c r="AI41" s="419"/>
      <c r="AJ41" s="419"/>
      <c r="AK41" s="419"/>
      <c r="AL41" s="419"/>
      <c r="AM41" s="419"/>
      <c r="AN41" s="419"/>
      <c r="AO41" s="419"/>
      <c r="AP41" s="419"/>
      <c r="AQ41" s="419"/>
      <c r="AR41" s="419"/>
      <c r="AS41" s="419"/>
      <c r="AT41" s="419"/>
      <c r="AU41" s="419"/>
      <c r="AV41" s="419"/>
      <c r="AW41" s="419"/>
      <c r="AX41" s="419"/>
      <c r="AY41" s="419"/>
      <c r="AZ41" s="419"/>
      <c r="BA41" s="419"/>
      <c r="BB41" s="419"/>
      <c r="BC41" s="419"/>
      <c r="BD41" s="419"/>
      <c r="BE41" s="419"/>
      <c r="BF41" s="419"/>
      <c r="BG41" s="419"/>
      <c r="BH41" s="419"/>
      <c r="BI41" s="419"/>
      <c r="BJ41" s="419"/>
      <c r="BK41" s="419"/>
    </row>
    <row r="42" spans="1:63" ht="24.95" customHeight="1" x14ac:dyDescent="0.2">
      <c r="A42" s="362"/>
      <c r="B42" s="398" t="s">
        <v>41</v>
      </c>
      <c r="C42" s="393" t="s">
        <v>40</v>
      </c>
      <c r="D42" s="364">
        <v>1</v>
      </c>
      <c r="E42" s="364">
        <f t="shared" si="3"/>
        <v>80</v>
      </c>
      <c r="F42" s="611">
        <v>10</v>
      </c>
      <c r="G42" s="364">
        <v>8</v>
      </c>
      <c r="H42" s="365">
        <v>63.15</v>
      </c>
      <c r="I42" s="394">
        <f t="shared" si="4"/>
        <v>5052</v>
      </c>
      <c r="J42" s="419"/>
      <c r="K42" s="419"/>
      <c r="L42" s="419"/>
      <c r="M42" s="419"/>
      <c r="N42" s="419"/>
      <c r="O42" s="419"/>
      <c r="P42" s="419"/>
      <c r="Q42" s="419"/>
      <c r="R42" s="419"/>
      <c r="S42" s="419"/>
      <c r="T42" s="419"/>
      <c r="U42" s="419"/>
      <c r="V42" s="419"/>
      <c r="W42" s="419"/>
      <c r="X42" s="419"/>
      <c r="Y42" s="419"/>
      <c r="Z42" s="419"/>
      <c r="AA42" s="419"/>
      <c r="AB42" s="419"/>
      <c r="AC42" s="419"/>
      <c r="AD42" s="419"/>
      <c r="AE42" s="419"/>
      <c r="AF42" s="419"/>
      <c r="AG42" s="419"/>
      <c r="AH42" s="419"/>
      <c r="AI42" s="419"/>
      <c r="AJ42" s="419"/>
      <c r="AK42" s="419"/>
      <c r="AL42" s="419"/>
      <c r="AM42" s="419"/>
      <c r="AN42" s="419"/>
      <c r="AO42" s="419"/>
      <c r="AP42" s="419"/>
      <c r="AQ42" s="419"/>
      <c r="AR42" s="419"/>
      <c r="AS42" s="419"/>
      <c r="AT42" s="419"/>
      <c r="AU42" s="419"/>
      <c r="AV42" s="419"/>
      <c r="AW42" s="419"/>
      <c r="AX42" s="419"/>
      <c r="AY42" s="419"/>
      <c r="AZ42" s="419"/>
      <c r="BA42" s="419"/>
      <c r="BB42" s="419"/>
      <c r="BC42" s="419"/>
      <c r="BD42" s="419"/>
      <c r="BE42" s="419"/>
      <c r="BF42" s="419"/>
      <c r="BG42" s="419"/>
      <c r="BH42" s="419"/>
      <c r="BI42" s="419"/>
      <c r="BJ42" s="419"/>
      <c r="BK42" s="419"/>
    </row>
    <row r="43" spans="1:63" ht="24.95" customHeight="1" x14ac:dyDescent="0.2">
      <c r="A43" s="362"/>
      <c r="B43" s="402" t="s">
        <v>71</v>
      </c>
      <c r="C43" s="393" t="s">
        <v>40</v>
      </c>
      <c r="D43" s="604">
        <v>1</v>
      </c>
      <c r="E43" s="364">
        <f t="shared" si="3"/>
        <v>80</v>
      </c>
      <c r="F43" s="611">
        <v>10</v>
      </c>
      <c r="G43" s="364">
        <v>8</v>
      </c>
      <c r="H43" s="365">
        <v>33.07</v>
      </c>
      <c r="I43" s="394">
        <f t="shared" si="4"/>
        <v>2645.6</v>
      </c>
      <c r="J43" s="419"/>
      <c r="K43" s="419"/>
      <c r="L43" s="419"/>
      <c r="M43" s="419"/>
      <c r="N43" s="419"/>
      <c r="O43" s="419"/>
      <c r="P43" s="419"/>
      <c r="Q43" s="419"/>
      <c r="R43" s="419"/>
      <c r="S43" s="419"/>
      <c r="T43" s="419"/>
      <c r="U43" s="419"/>
      <c r="V43" s="419"/>
      <c r="W43" s="419"/>
      <c r="X43" s="419"/>
      <c r="Y43" s="419"/>
      <c r="Z43" s="419"/>
      <c r="AA43" s="419"/>
      <c r="AB43" s="419"/>
      <c r="AC43" s="419"/>
      <c r="AD43" s="419"/>
      <c r="AE43" s="419"/>
      <c r="AF43" s="419"/>
      <c r="AG43" s="419"/>
      <c r="AH43" s="419"/>
      <c r="AI43" s="419"/>
      <c r="AJ43" s="419"/>
      <c r="AK43" s="419"/>
      <c r="AL43" s="419"/>
      <c r="AM43" s="419"/>
      <c r="AN43" s="419"/>
      <c r="AO43" s="419"/>
      <c r="AP43" s="419"/>
      <c r="AQ43" s="419"/>
      <c r="AR43" s="419"/>
      <c r="AS43" s="419"/>
      <c r="AT43" s="419"/>
      <c r="AU43" s="419"/>
      <c r="AV43" s="419"/>
      <c r="AW43" s="419"/>
      <c r="AX43" s="419"/>
      <c r="AY43" s="419"/>
      <c r="AZ43" s="419"/>
      <c r="BA43" s="419"/>
      <c r="BB43" s="419"/>
      <c r="BC43" s="419"/>
      <c r="BD43" s="419"/>
      <c r="BE43" s="419"/>
      <c r="BF43" s="419"/>
      <c r="BG43" s="419"/>
      <c r="BH43" s="419"/>
      <c r="BI43" s="419"/>
      <c r="BJ43" s="419"/>
      <c r="BK43" s="419"/>
    </row>
    <row r="44" spans="1:63" ht="24.95" customHeight="1" x14ac:dyDescent="0.2">
      <c r="A44" s="362"/>
      <c r="B44" s="402" t="s">
        <v>72</v>
      </c>
      <c r="C44" s="393" t="s">
        <v>40</v>
      </c>
      <c r="D44" s="604">
        <v>1</v>
      </c>
      <c r="E44" s="364">
        <f t="shared" si="3"/>
        <v>80</v>
      </c>
      <c r="F44" s="611">
        <v>10</v>
      </c>
      <c r="G44" s="364">
        <v>8</v>
      </c>
      <c r="H44" s="365">
        <v>16.09</v>
      </c>
      <c r="I44" s="394">
        <f t="shared" si="4"/>
        <v>1287.2</v>
      </c>
      <c r="J44" s="419"/>
      <c r="K44" s="419"/>
      <c r="L44" s="419"/>
      <c r="M44" s="419"/>
      <c r="N44" s="419"/>
      <c r="O44" s="419"/>
      <c r="P44" s="419"/>
      <c r="Q44" s="419"/>
      <c r="R44" s="419"/>
      <c r="S44" s="419"/>
      <c r="T44" s="419"/>
      <c r="U44" s="419"/>
      <c r="V44" s="419"/>
      <c r="W44" s="419"/>
      <c r="X44" s="419"/>
      <c r="Y44" s="419"/>
      <c r="Z44" s="419"/>
      <c r="AA44" s="419"/>
      <c r="AB44" s="419"/>
      <c r="AC44" s="419"/>
      <c r="AD44" s="419"/>
      <c r="AE44" s="419"/>
      <c r="AF44" s="419"/>
      <c r="AG44" s="419"/>
      <c r="AH44" s="419"/>
      <c r="AI44" s="419"/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BD44" s="419"/>
      <c r="BE44" s="419"/>
      <c r="BF44" s="419"/>
      <c r="BG44" s="419"/>
      <c r="BH44" s="419"/>
      <c r="BI44" s="419"/>
      <c r="BJ44" s="419"/>
      <c r="BK44" s="419"/>
    </row>
    <row r="45" spans="1:63" s="312" customFormat="1" ht="24.95" customHeight="1" x14ac:dyDescent="0.2">
      <c r="A45" s="403"/>
      <c r="B45" s="404" t="s">
        <v>73</v>
      </c>
      <c r="C45" s="405" t="s">
        <v>40</v>
      </c>
      <c r="D45" s="611">
        <v>1</v>
      </c>
      <c r="E45" s="611">
        <f t="shared" si="3"/>
        <v>80</v>
      </c>
      <c r="F45" s="611">
        <v>10</v>
      </c>
      <c r="G45" s="611">
        <v>8</v>
      </c>
      <c r="H45" s="365">
        <v>34.700000000000003</v>
      </c>
      <c r="I45" s="406">
        <f t="shared" si="4"/>
        <v>2776</v>
      </c>
      <c r="J45" s="672"/>
      <c r="K45" s="672"/>
      <c r="L45" s="672"/>
      <c r="M45" s="672"/>
      <c r="N45" s="672"/>
      <c r="O45" s="672"/>
      <c r="P45" s="672"/>
      <c r="Q45" s="672"/>
      <c r="R45" s="672"/>
      <c r="S45" s="672"/>
      <c r="T45" s="672"/>
      <c r="U45" s="672"/>
      <c r="V45" s="672"/>
      <c r="W45" s="672"/>
      <c r="X45" s="672"/>
      <c r="Y45" s="672"/>
      <c r="Z45" s="672"/>
      <c r="AA45" s="672"/>
      <c r="AB45" s="672"/>
      <c r="AC45" s="672"/>
      <c r="AD45" s="672"/>
      <c r="AE45" s="672"/>
      <c r="AF45" s="672"/>
      <c r="AG45" s="672"/>
      <c r="AH45" s="672"/>
      <c r="AI45" s="672"/>
      <c r="AJ45" s="672"/>
      <c r="AK45" s="672"/>
      <c r="AL45" s="672"/>
      <c r="AM45" s="672"/>
      <c r="AN45" s="672"/>
      <c r="AO45" s="672"/>
      <c r="AP45" s="672"/>
      <c r="AQ45" s="672"/>
      <c r="AR45" s="672"/>
      <c r="AS45" s="672"/>
      <c r="AT45" s="672"/>
      <c r="AU45" s="672"/>
      <c r="AV45" s="672"/>
      <c r="AW45" s="672"/>
      <c r="AX45" s="672"/>
      <c r="AY45" s="672"/>
      <c r="AZ45" s="672"/>
      <c r="BA45" s="672"/>
      <c r="BB45" s="672"/>
      <c r="BC45" s="672"/>
      <c r="BD45" s="672"/>
      <c r="BE45" s="672"/>
      <c r="BF45" s="672"/>
      <c r="BG45" s="672"/>
      <c r="BH45" s="672"/>
      <c r="BI45" s="672"/>
      <c r="BJ45" s="672"/>
      <c r="BK45" s="672"/>
    </row>
    <row r="46" spans="1:63" ht="24.95" customHeight="1" x14ac:dyDescent="0.2">
      <c r="A46" s="362"/>
      <c r="B46" s="382" t="s">
        <v>45</v>
      </c>
      <c r="C46" s="383" t="s">
        <v>46</v>
      </c>
      <c r="D46" s="604">
        <v>5</v>
      </c>
      <c r="E46" s="364">
        <f>D46</f>
        <v>5</v>
      </c>
      <c r="F46" s="364"/>
      <c r="G46" s="364">
        <v>1</v>
      </c>
      <c r="H46" s="365">
        <v>2669.98</v>
      </c>
      <c r="I46" s="384">
        <f t="shared" si="4"/>
        <v>13349.9</v>
      </c>
      <c r="J46" s="419"/>
      <c r="K46" s="419"/>
      <c r="L46" s="419"/>
      <c r="M46" s="419"/>
      <c r="N46" s="419"/>
      <c r="O46" s="419"/>
      <c r="P46" s="419"/>
      <c r="Q46" s="419"/>
      <c r="R46" s="419"/>
      <c r="S46" s="419"/>
      <c r="T46" s="419"/>
      <c r="U46" s="419"/>
      <c r="V46" s="419"/>
      <c r="W46" s="419"/>
      <c r="X46" s="419"/>
      <c r="Y46" s="419"/>
      <c r="Z46" s="419"/>
      <c r="AA46" s="419"/>
      <c r="AB46" s="419"/>
      <c r="AC46" s="419"/>
      <c r="AD46" s="419"/>
      <c r="AE46" s="419"/>
      <c r="AF46" s="419"/>
      <c r="AG46" s="419"/>
      <c r="AH46" s="419"/>
      <c r="AI46" s="419"/>
      <c r="AJ46" s="419"/>
      <c r="AK46" s="419"/>
      <c r="AL46" s="419"/>
      <c r="AM46" s="419"/>
      <c r="AN46" s="419"/>
      <c r="AO46" s="419"/>
      <c r="AP46" s="419"/>
      <c r="AQ46" s="419"/>
      <c r="AR46" s="419"/>
      <c r="AS46" s="419"/>
      <c r="AT46" s="419"/>
      <c r="AU46" s="419"/>
      <c r="AV46" s="419"/>
      <c r="AW46" s="419"/>
      <c r="AX46" s="419"/>
      <c r="AY46" s="419"/>
      <c r="AZ46" s="419"/>
      <c r="BA46" s="419"/>
      <c r="BB46" s="419"/>
      <c r="BC46" s="419"/>
      <c r="BD46" s="419"/>
      <c r="BE46" s="419"/>
      <c r="BF46" s="419"/>
      <c r="BG46" s="419"/>
      <c r="BH46" s="419"/>
      <c r="BI46" s="419"/>
      <c r="BJ46" s="419"/>
      <c r="BK46" s="419"/>
    </row>
    <row r="47" spans="1:63" ht="24.95" customHeight="1" x14ac:dyDescent="0.2">
      <c r="A47" s="362"/>
      <c r="B47" s="382" t="s">
        <v>47</v>
      </c>
      <c r="C47" s="383" t="s">
        <v>48</v>
      </c>
      <c r="D47" s="604">
        <v>5</v>
      </c>
      <c r="E47" s="364">
        <v>10</v>
      </c>
      <c r="F47" s="364">
        <v>2</v>
      </c>
      <c r="G47" s="364">
        <v>1</v>
      </c>
      <c r="H47" s="365">
        <v>267.10000000000002</v>
      </c>
      <c r="I47" s="384">
        <f t="shared" si="4"/>
        <v>2671</v>
      </c>
      <c r="J47" s="419"/>
      <c r="K47" s="419"/>
      <c r="L47" s="419"/>
      <c r="M47" s="419"/>
      <c r="N47" s="419"/>
      <c r="O47" s="419"/>
      <c r="P47" s="419"/>
      <c r="Q47" s="419"/>
      <c r="R47" s="419"/>
      <c r="S47" s="419"/>
      <c r="T47" s="419"/>
      <c r="U47" s="419"/>
      <c r="V47" s="419"/>
      <c r="W47" s="419"/>
      <c r="X47" s="419"/>
      <c r="Y47" s="419"/>
      <c r="Z47" s="419"/>
      <c r="AA47" s="419"/>
      <c r="AB47" s="419"/>
      <c r="AC47" s="419"/>
      <c r="AD47" s="419"/>
      <c r="AE47" s="419"/>
      <c r="AF47" s="419"/>
      <c r="AG47" s="419"/>
      <c r="AH47" s="419"/>
      <c r="AI47" s="419"/>
      <c r="AJ47" s="419"/>
      <c r="AK47" s="419"/>
      <c r="AL47" s="419"/>
      <c r="AM47" s="419"/>
      <c r="AN47" s="419"/>
      <c r="AO47" s="419"/>
      <c r="AP47" s="419"/>
      <c r="AQ47" s="419"/>
      <c r="AR47" s="419"/>
      <c r="AS47" s="419"/>
      <c r="AT47" s="419"/>
      <c r="AU47" s="419"/>
      <c r="AV47" s="419"/>
      <c r="AW47" s="419"/>
      <c r="AX47" s="419"/>
      <c r="AY47" s="419"/>
      <c r="AZ47" s="419"/>
      <c r="BA47" s="419"/>
      <c r="BB47" s="419"/>
      <c r="BC47" s="419"/>
      <c r="BD47" s="419"/>
      <c r="BE47" s="419"/>
      <c r="BF47" s="419"/>
      <c r="BG47" s="419"/>
      <c r="BH47" s="419"/>
      <c r="BI47" s="419"/>
      <c r="BJ47" s="419"/>
      <c r="BK47" s="419"/>
    </row>
    <row r="48" spans="1:63" ht="42" customHeight="1" x14ac:dyDescent="0.2">
      <c r="A48" s="403" t="s">
        <v>74</v>
      </c>
      <c r="B48" s="382" t="s">
        <v>75</v>
      </c>
      <c r="C48" s="393" t="s">
        <v>76</v>
      </c>
      <c r="D48" s="364">
        <v>1</v>
      </c>
      <c r="E48" s="364">
        <v>1</v>
      </c>
      <c r="F48" s="364"/>
      <c r="G48" s="364"/>
      <c r="H48" s="365">
        <v>163728.01999999999</v>
      </c>
      <c r="I48" s="394">
        <f>H48*E48</f>
        <v>163728.01999999999</v>
      </c>
      <c r="J48" s="419"/>
      <c r="K48" s="419"/>
      <c r="L48" s="419"/>
      <c r="M48" s="419"/>
      <c r="N48" s="419"/>
      <c r="O48" s="419"/>
      <c r="P48" s="419"/>
      <c r="Q48" s="419"/>
      <c r="R48" s="419"/>
      <c r="S48" s="419"/>
      <c r="T48" s="419"/>
      <c r="U48" s="419"/>
      <c r="V48" s="419"/>
      <c r="W48" s="419"/>
      <c r="X48" s="419"/>
      <c r="Y48" s="419"/>
      <c r="Z48" s="419"/>
      <c r="AA48" s="419"/>
      <c r="AB48" s="419"/>
      <c r="AC48" s="419"/>
      <c r="AD48" s="419"/>
      <c r="AE48" s="419"/>
      <c r="AF48" s="419"/>
      <c r="AG48" s="419"/>
      <c r="AH48" s="419"/>
      <c r="AI48" s="419"/>
      <c r="AJ48" s="419"/>
      <c r="AK48" s="419"/>
      <c r="AL48" s="419"/>
      <c r="AM48" s="419"/>
      <c r="AN48" s="419"/>
      <c r="AO48" s="419"/>
      <c r="AP48" s="419"/>
      <c r="AQ48" s="419"/>
      <c r="AR48" s="419"/>
      <c r="AS48" s="419"/>
      <c r="AT48" s="419"/>
      <c r="AU48" s="419"/>
      <c r="AV48" s="419"/>
      <c r="AW48" s="419"/>
      <c r="AX48" s="419"/>
      <c r="AY48" s="419"/>
      <c r="AZ48" s="419"/>
      <c r="BA48" s="419"/>
      <c r="BB48" s="419"/>
      <c r="BC48" s="419"/>
      <c r="BD48" s="419"/>
      <c r="BE48" s="419"/>
      <c r="BF48" s="419"/>
      <c r="BG48" s="419"/>
      <c r="BH48" s="419"/>
      <c r="BI48" s="419"/>
      <c r="BJ48" s="419"/>
      <c r="BK48" s="419"/>
    </row>
    <row r="49" spans="1:63" ht="24.95" customHeight="1" x14ac:dyDescent="0.2">
      <c r="A49" s="403"/>
      <c r="B49" s="382" t="s">
        <v>77</v>
      </c>
      <c r="C49" s="393" t="s">
        <v>76</v>
      </c>
      <c r="D49" s="364">
        <v>1</v>
      </c>
      <c r="E49" s="364">
        <v>1</v>
      </c>
      <c r="F49" s="364"/>
      <c r="G49" s="364"/>
      <c r="H49" s="365">
        <v>31321.42</v>
      </c>
      <c r="I49" s="394">
        <f>H49*E49</f>
        <v>31321.42</v>
      </c>
      <c r="J49" s="419"/>
      <c r="K49" s="419"/>
      <c r="L49" s="419"/>
      <c r="M49" s="419"/>
      <c r="N49" s="419"/>
      <c r="O49" s="419"/>
      <c r="P49" s="419"/>
      <c r="Q49" s="419"/>
      <c r="R49" s="419"/>
      <c r="S49" s="419"/>
      <c r="T49" s="419"/>
      <c r="U49" s="419"/>
      <c r="V49" s="419"/>
      <c r="W49" s="419"/>
      <c r="X49" s="419"/>
      <c r="Y49" s="419"/>
      <c r="Z49" s="419"/>
      <c r="AA49" s="419"/>
      <c r="AB49" s="419"/>
      <c r="AC49" s="419"/>
      <c r="AD49" s="419"/>
      <c r="AE49" s="419"/>
      <c r="AF49" s="419"/>
      <c r="AG49" s="419"/>
      <c r="AH49" s="419"/>
      <c r="AI49" s="419"/>
      <c r="AJ49" s="419"/>
      <c r="AK49" s="419"/>
      <c r="AL49" s="419"/>
      <c r="AM49" s="419"/>
      <c r="AN49" s="419"/>
      <c r="AO49" s="419"/>
      <c r="AP49" s="419"/>
      <c r="AQ49" s="419"/>
      <c r="AR49" s="419"/>
      <c r="AS49" s="419"/>
      <c r="AT49" s="419"/>
      <c r="AU49" s="419"/>
      <c r="AV49" s="419"/>
      <c r="AW49" s="419"/>
      <c r="AX49" s="419"/>
      <c r="AY49" s="419"/>
      <c r="AZ49" s="419"/>
      <c r="BA49" s="419"/>
      <c r="BB49" s="419"/>
      <c r="BC49" s="419"/>
      <c r="BD49" s="419"/>
      <c r="BE49" s="419"/>
      <c r="BF49" s="419"/>
      <c r="BG49" s="419"/>
      <c r="BH49" s="419"/>
      <c r="BI49" s="419"/>
      <c r="BJ49" s="419"/>
      <c r="BK49" s="419"/>
    </row>
    <row r="50" spans="1:63" ht="24.95" customHeight="1" x14ac:dyDescent="0.2">
      <c r="A50" s="403" t="s">
        <v>78</v>
      </c>
      <c r="B50" s="382" t="s">
        <v>79</v>
      </c>
      <c r="C50" s="383" t="s">
        <v>80</v>
      </c>
      <c r="D50" s="364">
        <v>4</v>
      </c>
      <c r="E50" s="364">
        <f>D50*F50*G50</f>
        <v>4</v>
      </c>
      <c r="F50" s="364">
        <v>1</v>
      </c>
      <c r="G50" s="364">
        <v>1</v>
      </c>
      <c r="H50" s="365">
        <v>88571.42</v>
      </c>
      <c r="I50" s="394">
        <f>H50*E50</f>
        <v>354285.68</v>
      </c>
      <c r="J50" s="419"/>
      <c r="K50" s="419"/>
      <c r="L50" s="419"/>
      <c r="M50" s="419"/>
      <c r="N50" s="419"/>
      <c r="O50" s="419"/>
      <c r="P50" s="419"/>
      <c r="Q50" s="419"/>
      <c r="R50" s="419"/>
      <c r="S50" s="419"/>
      <c r="T50" s="419"/>
      <c r="U50" s="419"/>
      <c r="V50" s="419"/>
      <c r="W50" s="419"/>
      <c r="X50" s="419"/>
      <c r="Y50" s="419"/>
      <c r="Z50" s="419"/>
      <c r="AA50" s="419"/>
      <c r="AB50" s="419"/>
      <c r="AC50" s="419"/>
      <c r="AD50" s="419"/>
      <c r="AE50" s="419"/>
      <c r="AF50" s="419"/>
      <c r="AG50" s="419"/>
      <c r="AH50" s="419"/>
      <c r="AI50" s="419"/>
      <c r="AJ50" s="419"/>
      <c r="AK50" s="419"/>
      <c r="AL50" s="419"/>
      <c r="AM50" s="419"/>
      <c r="AN50" s="419"/>
      <c r="AO50" s="419"/>
      <c r="AP50" s="419"/>
      <c r="AQ50" s="419"/>
      <c r="AR50" s="419"/>
      <c r="AS50" s="419"/>
      <c r="AT50" s="419"/>
      <c r="AU50" s="419"/>
      <c r="AV50" s="419"/>
      <c r="AW50" s="419"/>
      <c r="AX50" s="419"/>
      <c r="AY50" s="419"/>
      <c r="AZ50" s="419"/>
      <c r="BA50" s="419"/>
      <c r="BB50" s="419"/>
      <c r="BC50" s="419"/>
      <c r="BD50" s="419"/>
      <c r="BE50" s="419"/>
      <c r="BF50" s="419"/>
      <c r="BG50" s="419"/>
      <c r="BH50" s="419"/>
      <c r="BI50" s="419"/>
      <c r="BJ50" s="419"/>
      <c r="BK50" s="419"/>
    </row>
    <row r="51" spans="1:63" ht="24.95" customHeight="1" x14ac:dyDescent="0.2">
      <c r="A51" s="403" t="s">
        <v>81</v>
      </c>
      <c r="B51" s="382" t="s">
        <v>82</v>
      </c>
      <c r="C51" s="386" t="s">
        <v>83</v>
      </c>
      <c r="D51" s="612">
        <v>4</v>
      </c>
      <c r="E51" s="613">
        <f>(2*D135+E173)*D51</f>
        <v>79383.5</v>
      </c>
      <c r="F51" s="614"/>
      <c r="G51" s="614"/>
      <c r="H51" s="365">
        <v>0.2</v>
      </c>
      <c r="I51" s="384">
        <f t="shared" ref="I51:I77" si="5">H51*E51</f>
        <v>15876.7</v>
      </c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19"/>
      <c r="AG51" s="419"/>
      <c r="AH51" s="419"/>
      <c r="AI51" s="419"/>
      <c r="AJ51" s="419"/>
      <c r="AK51" s="419"/>
      <c r="AL51" s="419"/>
      <c r="AM51" s="419"/>
      <c r="AN51" s="419"/>
      <c r="AO51" s="419"/>
      <c r="AP51" s="419"/>
      <c r="AQ51" s="419"/>
      <c r="AR51" s="419"/>
      <c r="AS51" s="419"/>
      <c r="AT51" s="419"/>
      <c r="AU51" s="419"/>
      <c r="AV51" s="419"/>
      <c r="AW51" s="419"/>
      <c r="AX51" s="419"/>
      <c r="AY51" s="419"/>
      <c r="AZ51" s="419"/>
      <c r="BA51" s="419"/>
      <c r="BB51" s="419"/>
      <c r="BC51" s="419"/>
      <c r="BD51" s="419"/>
      <c r="BE51" s="419"/>
      <c r="BF51" s="419"/>
      <c r="BG51" s="419"/>
      <c r="BH51" s="419"/>
      <c r="BI51" s="419"/>
      <c r="BJ51" s="419"/>
      <c r="BK51" s="419"/>
    </row>
    <row r="52" spans="1:63" ht="24.95" customHeight="1" x14ac:dyDescent="0.2">
      <c r="A52" s="362"/>
      <c r="B52" s="382" t="s">
        <v>84</v>
      </c>
      <c r="C52" s="386" t="s">
        <v>83</v>
      </c>
      <c r="D52" s="612">
        <v>2</v>
      </c>
      <c r="E52" s="613">
        <f>(E173+2*D135)*D52</f>
        <v>39691.75</v>
      </c>
      <c r="F52" s="614"/>
      <c r="G52" s="614"/>
      <c r="H52" s="365">
        <v>0.2</v>
      </c>
      <c r="I52" s="384">
        <f t="shared" si="5"/>
        <v>7938.35</v>
      </c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  <c r="W52" s="419"/>
      <c r="X52" s="419"/>
      <c r="Y52" s="419"/>
      <c r="Z52" s="419"/>
      <c r="AA52" s="419"/>
      <c r="AB52" s="419"/>
      <c r="AC52" s="419"/>
      <c r="AD52" s="419"/>
      <c r="AE52" s="419"/>
      <c r="AF52" s="419"/>
      <c r="AG52" s="419"/>
      <c r="AH52" s="419"/>
      <c r="AI52" s="419"/>
      <c r="AJ52" s="419"/>
      <c r="AK52" s="419"/>
      <c r="AL52" s="419"/>
      <c r="AM52" s="419"/>
      <c r="AN52" s="419"/>
      <c r="AO52" s="419"/>
      <c r="AP52" s="419"/>
      <c r="AQ52" s="419"/>
      <c r="AR52" s="419"/>
      <c r="AS52" s="419"/>
      <c r="AT52" s="419"/>
      <c r="AU52" s="419"/>
      <c r="AV52" s="419"/>
      <c r="AW52" s="419"/>
      <c r="AX52" s="419"/>
      <c r="AY52" s="419"/>
      <c r="AZ52" s="419"/>
      <c r="BA52" s="419"/>
      <c r="BB52" s="419"/>
      <c r="BC52" s="419"/>
      <c r="BD52" s="419"/>
      <c r="BE52" s="419"/>
      <c r="BF52" s="419"/>
      <c r="BG52" s="419"/>
      <c r="BH52" s="419"/>
      <c r="BI52" s="419"/>
      <c r="BJ52" s="419"/>
      <c r="BK52" s="419"/>
    </row>
    <row r="53" spans="1:63" ht="24.95" customHeight="1" x14ac:dyDescent="0.2">
      <c r="A53" s="362"/>
      <c r="B53" s="382" t="s">
        <v>85</v>
      </c>
      <c r="C53" s="386" t="s">
        <v>76</v>
      </c>
      <c r="D53" s="612">
        <v>1</v>
      </c>
      <c r="E53" s="613">
        <f>D135*D53</f>
        <v>1698</v>
      </c>
      <c r="F53" s="614"/>
      <c r="G53" s="614"/>
      <c r="H53" s="365">
        <v>0.52</v>
      </c>
      <c r="I53" s="384">
        <f t="shared" si="5"/>
        <v>882.96</v>
      </c>
      <c r="J53" s="419"/>
      <c r="K53" s="419"/>
      <c r="L53" s="419"/>
      <c r="M53" s="419"/>
      <c r="N53" s="419"/>
      <c r="O53" s="419"/>
      <c r="P53" s="419"/>
      <c r="Q53" s="419"/>
      <c r="R53" s="419"/>
      <c r="S53" s="419"/>
      <c r="T53" s="419"/>
      <c r="U53" s="419"/>
      <c r="V53" s="419"/>
      <c r="W53" s="419"/>
      <c r="X53" s="419"/>
      <c r="Y53" s="419"/>
      <c r="Z53" s="419"/>
      <c r="AA53" s="419"/>
      <c r="AB53" s="419"/>
      <c r="AC53" s="419"/>
      <c r="AD53" s="419"/>
      <c r="AE53" s="419"/>
      <c r="AF53" s="419"/>
      <c r="AG53" s="419"/>
      <c r="AH53" s="419"/>
      <c r="AI53" s="419"/>
      <c r="AJ53" s="419"/>
      <c r="AK53" s="419"/>
      <c r="AL53" s="419"/>
      <c r="AM53" s="419"/>
      <c r="AN53" s="419"/>
      <c r="AO53" s="419"/>
      <c r="AP53" s="419"/>
      <c r="AQ53" s="419"/>
      <c r="AR53" s="419"/>
      <c r="AS53" s="419"/>
      <c r="AT53" s="419"/>
      <c r="AU53" s="419"/>
      <c r="AV53" s="419"/>
      <c r="AW53" s="419"/>
      <c r="AX53" s="419"/>
      <c r="AY53" s="419"/>
      <c r="AZ53" s="419"/>
      <c r="BA53" s="419"/>
      <c r="BB53" s="419"/>
      <c r="BC53" s="419"/>
      <c r="BD53" s="419"/>
      <c r="BE53" s="419"/>
      <c r="BF53" s="419"/>
      <c r="BG53" s="419"/>
      <c r="BH53" s="419"/>
      <c r="BI53" s="419"/>
      <c r="BJ53" s="419"/>
      <c r="BK53" s="419"/>
    </row>
    <row r="54" spans="1:63" ht="24.95" customHeight="1" x14ac:dyDescent="0.2">
      <c r="A54" s="362"/>
      <c r="B54" s="382" t="s">
        <v>86</v>
      </c>
      <c r="C54" s="386" t="s">
        <v>76</v>
      </c>
      <c r="D54" s="612">
        <v>1</v>
      </c>
      <c r="E54" s="615">
        <f>E173</f>
        <v>16449.875</v>
      </c>
      <c r="F54" s="614"/>
      <c r="G54" s="614"/>
      <c r="H54" s="365">
        <v>0.52</v>
      </c>
      <c r="I54" s="384">
        <f t="shared" si="5"/>
        <v>8553.9349999999995</v>
      </c>
      <c r="J54" s="419"/>
      <c r="K54" s="419"/>
      <c r="L54" s="419"/>
      <c r="M54" s="419"/>
      <c r="N54" s="419"/>
      <c r="O54" s="419"/>
      <c r="P54" s="419"/>
      <c r="Q54" s="419"/>
      <c r="R54" s="419"/>
      <c r="S54" s="419"/>
      <c r="T54" s="419"/>
      <c r="U54" s="419"/>
      <c r="V54" s="419"/>
      <c r="W54" s="419"/>
      <c r="X54" s="419"/>
      <c r="Y54" s="419"/>
      <c r="Z54" s="419"/>
      <c r="AA54" s="419"/>
      <c r="AB54" s="419"/>
      <c r="AC54" s="419"/>
      <c r="AD54" s="419"/>
      <c r="AE54" s="419"/>
      <c r="AF54" s="419"/>
      <c r="AG54" s="419"/>
      <c r="AH54" s="419"/>
      <c r="AI54" s="419"/>
      <c r="AJ54" s="419"/>
      <c r="AK54" s="419"/>
      <c r="AL54" s="419"/>
      <c r="AM54" s="419"/>
      <c r="AN54" s="419"/>
      <c r="AO54" s="419"/>
      <c r="AP54" s="419"/>
      <c r="AQ54" s="419"/>
      <c r="AR54" s="419"/>
      <c r="AS54" s="419"/>
      <c r="AT54" s="419"/>
      <c r="AU54" s="419"/>
      <c r="AV54" s="419"/>
      <c r="AW54" s="419"/>
      <c r="AX54" s="419"/>
      <c r="AY54" s="419"/>
      <c r="AZ54" s="419"/>
      <c r="BA54" s="419"/>
      <c r="BB54" s="419"/>
      <c r="BC54" s="419"/>
      <c r="BD54" s="419"/>
      <c r="BE54" s="419"/>
      <c r="BF54" s="419"/>
      <c r="BG54" s="419"/>
      <c r="BH54" s="419"/>
      <c r="BI54" s="419"/>
      <c r="BJ54" s="419"/>
      <c r="BK54" s="419"/>
    </row>
    <row r="55" spans="1:63" ht="24.95" customHeight="1" x14ac:dyDescent="0.2">
      <c r="A55" s="362"/>
      <c r="B55" s="382" t="s">
        <v>87</v>
      </c>
      <c r="C55" s="386" t="s">
        <v>76</v>
      </c>
      <c r="D55" s="612">
        <v>1</v>
      </c>
      <c r="E55" s="615">
        <f>('B - AEE'!D44+'B - AEE'!D32)*1.05</f>
        <v>15047.418750000001</v>
      </c>
      <c r="F55" s="614"/>
      <c r="G55" s="614"/>
      <c r="H55" s="365">
        <v>0.5</v>
      </c>
      <c r="I55" s="384">
        <f t="shared" si="5"/>
        <v>7523.7093750000004</v>
      </c>
      <c r="J55" s="419"/>
      <c r="K55" s="419"/>
      <c r="L55" s="419"/>
      <c r="M55" s="419"/>
      <c r="N55" s="419"/>
      <c r="O55" s="419"/>
      <c r="P55" s="419"/>
      <c r="Q55" s="419"/>
      <c r="R55" s="419"/>
      <c r="S55" s="419"/>
      <c r="T55" s="419"/>
      <c r="U55" s="419"/>
      <c r="V55" s="419"/>
      <c r="W55" s="419"/>
      <c r="X55" s="419"/>
      <c r="Y55" s="419"/>
      <c r="Z55" s="419"/>
      <c r="AA55" s="419"/>
      <c r="AB55" s="419"/>
      <c r="AC55" s="419"/>
      <c r="AD55" s="419"/>
      <c r="AE55" s="419"/>
      <c r="AF55" s="419"/>
      <c r="AG55" s="419"/>
      <c r="AH55" s="419"/>
      <c r="AI55" s="419"/>
      <c r="AJ55" s="419"/>
      <c r="AK55" s="419"/>
      <c r="AL55" s="419"/>
      <c r="AM55" s="419"/>
      <c r="AN55" s="419"/>
      <c r="AO55" s="419"/>
      <c r="AP55" s="419"/>
      <c r="AQ55" s="419"/>
      <c r="AR55" s="419"/>
      <c r="AS55" s="419"/>
      <c r="AT55" s="419"/>
      <c r="AU55" s="419"/>
      <c r="AV55" s="419"/>
      <c r="AW55" s="419"/>
      <c r="AX55" s="419"/>
      <c r="AY55" s="419"/>
      <c r="AZ55" s="419"/>
      <c r="BA55" s="419"/>
      <c r="BB55" s="419"/>
      <c r="BC55" s="419"/>
      <c r="BD55" s="419"/>
      <c r="BE55" s="419"/>
      <c r="BF55" s="419"/>
      <c r="BG55" s="419"/>
      <c r="BH55" s="419"/>
      <c r="BI55" s="419"/>
      <c r="BJ55" s="419"/>
      <c r="BK55" s="419"/>
    </row>
    <row r="56" spans="1:63" ht="24.95" customHeight="1" x14ac:dyDescent="0.2">
      <c r="A56" s="362"/>
      <c r="B56" s="382" t="s">
        <v>88</v>
      </c>
      <c r="C56" s="386" t="s">
        <v>76</v>
      </c>
      <c r="D56" s="612">
        <v>1</v>
      </c>
      <c r="E56" s="615">
        <f>E173*1.05</f>
        <v>17272.368750000001</v>
      </c>
      <c r="F56" s="614"/>
      <c r="G56" s="614"/>
      <c r="H56" s="365">
        <v>0.5</v>
      </c>
      <c r="I56" s="384">
        <f t="shared" si="5"/>
        <v>8636.1843750000007</v>
      </c>
      <c r="J56" s="419"/>
      <c r="K56" s="419"/>
      <c r="L56" s="419"/>
      <c r="M56" s="419"/>
      <c r="N56" s="419"/>
      <c r="O56" s="419"/>
      <c r="P56" s="419"/>
      <c r="Q56" s="419"/>
      <c r="R56" s="419"/>
      <c r="S56" s="419"/>
      <c r="T56" s="419"/>
      <c r="U56" s="419"/>
      <c r="V56" s="419"/>
      <c r="W56" s="419"/>
      <c r="X56" s="419"/>
      <c r="Y56" s="419"/>
      <c r="Z56" s="419"/>
      <c r="AA56" s="419"/>
      <c r="AB56" s="419"/>
      <c r="AC56" s="419"/>
      <c r="AD56" s="419"/>
      <c r="AE56" s="419"/>
      <c r="AF56" s="419"/>
      <c r="AG56" s="419"/>
      <c r="AH56" s="419"/>
      <c r="AI56" s="419"/>
      <c r="AJ56" s="419"/>
      <c r="AK56" s="419"/>
      <c r="AL56" s="419"/>
      <c r="AM56" s="419"/>
      <c r="AN56" s="419"/>
      <c r="AO56" s="419"/>
      <c r="AP56" s="419"/>
      <c r="AQ56" s="419"/>
      <c r="AR56" s="419"/>
      <c r="AS56" s="419"/>
      <c r="AT56" s="419"/>
      <c r="AU56" s="419"/>
      <c r="AV56" s="419"/>
      <c r="AW56" s="419"/>
      <c r="AX56" s="419"/>
      <c r="AY56" s="419"/>
      <c r="AZ56" s="419"/>
      <c r="BA56" s="419"/>
      <c r="BB56" s="419"/>
      <c r="BC56" s="419"/>
      <c r="BD56" s="419"/>
      <c r="BE56" s="419"/>
      <c r="BF56" s="419"/>
      <c r="BG56" s="419"/>
      <c r="BH56" s="419"/>
      <c r="BI56" s="419"/>
      <c r="BJ56" s="419"/>
      <c r="BK56" s="419"/>
    </row>
    <row r="57" spans="1:63" ht="24.95" customHeight="1" x14ac:dyDescent="0.2">
      <c r="A57" s="362"/>
      <c r="B57" s="382" t="s">
        <v>89</v>
      </c>
      <c r="C57" s="386" t="s">
        <v>76</v>
      </c>
      <c r="D57" s="612">
        <v>1</v>
      </c>
      <c r="E57" s="613">
        <f>D135</f>
        <v>1698</v>
      </c>
      <c r="F57" s="614"/>
      <c r="G57" s="614"/>
      <c r="H57" s="365">
        <v>0.5</v>
      </c>
      <c r="I57" s="384">
        <f t="shared" si="5"/>
        <v>849</v>
      </c>
      <c r="J57" s="419"/>
      <c r="K57" s="419"/>
      <c r="L57" s="419"/>
      <c r="M57" s="419"/>
      <c r="N57" s="419"/>
      <c r="O57" s="419"/>
      <c r="P57" s="419"/>
      <c r="Q57" s="419"/>
      <c r="R57" s="419"/>
      <c r="S57" s="419"/>
      <c r="T57" s="419"/>
      <c r="U57" s="419"/>
      <c r="V57" s="419"/>
      <c r="W57" s="419"/>
      <c r="X57" s="419"/>
      <c r="Y57" s="419"/>
      <c r="Z57" s="419"/>
      <c r="AA57" s="419"/>
      <c r="AB57" s="419"/>
      <c r="AC57" s="419"/>
      <c r="AD57" s="419"/>
      <c r="AE57" s="419"/>
      <c r="AF57" s="419"/>
      <c r="AG57" s="419"/>
      <c r="AH57" s="419"/>
      <c r="AI57" s="419"/>
      <c r="AJ57" s="419"/>
      <c r="AK57" s="419"/>
      <c r="AL57" s="419"/>
      <c r="AM57" s="419"/>
      <c r="AN57" s="419"/>
      <c r="AO57" s="419"/>
      <c r="AP57" s="419"/>
      <c r="AQ57" s="419"/>
      <c r="AR57" s="419"/>
      <c r="AS57" s="419"/>
      <c r="AT57" s="419"/>
      <c r="AU57" s="419"/>
      <c r="AV57" s="419"/>
      <c r="AW57" s="419"/>
      <c r="AX57" s="419"/>
      <c r="AY57" s="419"/>
      <c r="AZ57" s="419"/>
      <c r="BA57" s="419"/>
      <c r="BB57" s="419"/>
      <c r="BC57" s="419"/>
      <c r="BD57" s="419"/>
      <c r="BE57" s="419"/>
      <c r="BF57" s="419"/>
      <c r="BG57" s="419"/>
      <c r="BH57" s="419"/>
      <c r="BI57" s="419"/>
      <c r="BJ57" s="419"/>
      <c r="BK57" s="419"/>
    </row>
    <row r="58" spans="1:63" ht="24.95" customHeight="1" x14ac:dyDescent="0.2">
      <c r="A58" s="362"/>
      <c r="B58" s="382" t="s">
        <v>90</v>
      </c>
      <c r="C58" s="386" t="s">
        <v>76</v>
      </c>
      <c r="D58" s="612">
        <v>1</v>
      </c>
      <c r="E58" s="613">
        <f>D112</f>
        <v>933.90000000000009</v>
      </c>
      <c r="F58" s="614"/>
      <c r="G58" s="614"/>
      <c r="H58" s="365">
        <v>0.5</v>
      </c>
      <c r="I58" s="384">
        <f t="shared" si="5"/>
        <v>466.95000000000005</v>
      </c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19"/>
      <c r="AE58" s="419"/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  <c r="BD58" s="419"/>
      <c r="BE58" s="419"/>
      <c r="BF58" s="419"/>
      <c r="BG58" s="419"/>
      <c r="BH58" s="419"/>
      <c r="BI58" s="419"/>
      <c r="BJ58" s="419"/>
      <c r="BK58" s="419"/>
    </row>
    <row r="59" spans="1:63" ht="24.95" customHeight="1" x14ac:dyDescent="0.2">
      <c r="A59" s="362"/>
      <c r="B59" s="382" t="s">
        <v>91</v>
      </c>
      <c r="C59" s="386" t="s">
        <v>76</v>
      </c>
      <c r="D59" s="612">
        <v>1</v>
      </c>
      <c r="E59" s="613">
        <f>'B - AEE'!D8+'B - AEE'!D20</f>
        <v>842</v>
      </c>
      <c r="F59" s="614"/>
      <c r="G59" s="614"/>
      <c r="H59" s="365">
        <v>0.5</v>
      </c>
      <c r="I59" s="384">
        <f t="shared" si="5"/>
        <v>421</v>
      </c>
      <c r="J59" s="419"/>
      <c r="K59" s="419"/>
      <c r="L59" s="419"/>
      <c r="M59" s="419"/>
      <c r="N59" s="419"/>
      <c r="O59" s="419"/>
      <c r="P59" s="419"/>
      <c r="Q59" s="419"/>
      <c r="R59" s="419"/>
      <c r="S59" s="419"/>
      <c r="T59" s="419"/>
      <c r="U59" s="419"/>
      <c r="V59" s="419"/>
      <c r="W59" s="419"/>
      <c r="X59" s="419"/>
      <c r="Y59" s="419"/>
      <c r="Z59" s="419"/>
      <c r="AA59" s="419"/>
      <c r="AB59" s="419"/>
      <c r="AC59" s="419"/>
      <c r="AD59" s="419"/>
      <c r="AE59" s="419"/>
      <c r="AF59" s="419"/>
      <c r="AG59" s="419"/>
      <c r="AH59" s="419"/>
      <c r="AI59" s="419"/>
      <c r="AJ59" s="419"/>
      <c r="AK59" s="419"/>
      <c r="AL59" s="419"/>
      <c r="AM59" s="419"/>
      <c r="AN59" s="419"/>
      <c r="AO59" s="419"/>
      <c r="AP59" s="419"/>
      <c r="AQ59" s="419"/>
      <c r="AR59" s="419"/>
      <c r="AS59" s="419"/>
      <c r="AT59" s="419"/>
      <c r="AU59" s="419"/>
      <c r="AV59" s="419"/>
      <c r="AW59" s="419"/>
      <c r="AX59" s="419"/>
      <c r="AY59" s="419"/>
      <c r="AZ59" s="419"/>
      <c r="BA59" s="419"/>
      <c r="BB59" s="419"/>
      <c r="BC59" s="419"/>
      <c r="BD59" s="419"/>
      <c r="BE59" s="419"/>
      <c r="BF59" s="419"/>
      <c r="BG59" s="419"/>
      <c r="BH59" s="419"/>
      <c r="BI59" s="419"/>
      <c r="BJ59" s="419"/>
      <c r="BK59" s="419"/>
    </row>
    <row r="60" spans="1:63" ht="24.95" customHeight="1" x14ac:dyDescent="0.2">
      <c r="A60" s="362"/>
      <c r="B60" s="382" t="s">
        <v>92</v>
      </c>
      <c r="C60" s="386" t="s">
        <v>76</v>
      </c>
      <c r="D60" s="612">
        <v>1</v>
      </c>
      <c r="E60" s="613">
        <f>D138+D139</f>
        <v>13584</v>
      </c>
      <c r="F60" s="614"/>
      <c r="G60" s="614"/>
      <c r="H60" s="365">
        <v>0.5</v>
      </c>
      <c r="I60" s="384">
        <f t="shared" si="5"/>
        <v>6792</v>
      </c>
      <c r="J60" s="419"/>
      <c r="K60" s="419"/>
      <c r="L60" s="419"/>
      <c r="M60" s="419"/>
      <c r="N60" s="419"/>
      <c r="O60" s="419"/>
      <c r="P60" s="419"/>
      <c r="Q60" s="419"/>
      <c r="R60" s="419"/>
      <c r="S60" s="419"/>
      <c r="T60" s="419"/>
      <c r="U60" s="419"/>
      <c r="V60" s="419"/>
      <c r="W60" s="419"/>
      <c r="X60" s="419"/>
      <c r="Y60" s="419"/>
      <c r="Z60" s="419"/>
      <c r="AA60" s="419"/>
      <c r="AB60" s="419"/>
      <c r="AC60" s="419"/>
      <c r="AD60" s="419"/>
      <c r="AE60" s="419"/>
      <c r="AF60" s="419"/>
      <c r="AG60" s="419"/>
      <c r="AH60" s="419"/>
      <c r="AI60" s="419"/>
      <c r="AJ60" s="419"/>
      <c r="AK60" s="419"/>
      <c r="AL60" s="419"/>
      <c r="AM60" s="419"/>
      <c r="AN60" s="419"/>
      <c r="AO60" s="419"/>
      <c r="AP60" s="419"/>
      <c r="AQ60" s="419"/>
      <c r="AR60" s="419"/>
      <c r="AS60" s="419"/>
      <c r="AT60" s="419"/>
      <c r="AU60" s="419"/>
      <c r="AV60" s="419"/>
      <c r="AW60" s="419"/>
      <c r="AX60" s="419"/>
      <c r="AY60" s="419"/>
      <c r="AZ60" s="419"/>
      <c r="BA60" s="419"/>
      <c r="BB60" s="419"/>
      <c r="BC60" s="419"/>
      <c r="BD60" s="419"/>
      <c r="BE60" s="419"/>
      <c r="BF60" s="419"/>
      <c r="BG60" s="419"/>
      <c r="BH60" s="419"/>
      <c r="BI60" s="419"/>
      <c r="BJ60" s="419"/>
      <c r="BK60" s="419"/>
    </row>
    <row r="61" spans="1:63" ht="24.95" customHeight="1" x14ac:dyDescent="0.2">
      <c r="A61" s="362"/>
      <c r="B61" s="382" t="s">
        <v>93</v>
      </c>
      <c r="C61" s="386" t="s">
        <v>83</v>
      </c>
      <c r="D61" s="612">
        <v>12</v>
      </c>
      <c r="E61" s="613">
        <f>('B - AEE'!D43+'B - AEE'!D44+'B - AEE'!D31+'B - AEE'!D32)*D61</f>
        <v>343941</v>
      </c>
      <c r="F61" s="614"/>
      <c r="G61" s="614"/>
      <c r="H61" s="365">
        <v>0.2</v>
      </c>
      <c r="I61" s="384">
        <f t="shared" si="5"/>
        <v>68788.2</v>
      </c>
      <c r="J61" s="419"/>
      <c r="K61" s="419"/>
      <c r="L61" s="419"/>
      <c r="M61" s="419"/>
      <c r="N61" s="419"/>
      <c r="O61" s="419"/>
      <c r="P61" s="419"/>
      <c r="Q61" s="419"/>
      <c r="R61" s="419"/>
      <c r="S61" s="419"/>
      <c r="T61" s="419"/>
      <c r="U61" s="419"/>
      <c r="V61" s="419"/>
      <c r="W61" s="419"/>
      <c r="X61" s="419"/>
      <c r="Y61" s="419"/>
      <c r="Z61" s="419"/>
      <c r="AA61" s="419"/>
      <c r="AB61" s="419"/>
      <c r="AC61" s="419"/>
      <c r="AD61" s="419"/>
      <c r="AE61" s="419"/>
      <c r="AF61" s="419"/>
      <c r="AG61" s="419"/>
      <c r="AH61" s="419"/>
      <c r="AI61" s="419"/>
      <c r="AJ61" s="419"/>
      <c r="AK61" s="419"/>
      <c r="AL61" s="419"/>
      <c r="AM61" s="419"/>
      <c r="AN61" s="419"/>
      <c r="AO61" s="419"/>
      <c r="AP61" s="419"/>
      <c r="AQ61" s="419"/>
      <c r="AR61" s="419"/>
      <c r="AS61" s="419"/>
      <c r="AT61" s="419"/>
      <c r="AU61" s="419"/>
      <c r="AV61" s="419"/>
      <c r="AW61" s="419"/>
      <c r="AX61" s="419"/>
      <c r="AY61" s="419"/>
      <c r="AZ61" s="419"/>
      <c r="BA61" s="419"/>
      <c r="BB61" s="419"/>
      <c r="BC61" s="419"/>
      <c r="BD61" s="419"/>
      <c r="BE61" s="419"/>
      <c r="BF61" s="419"/>
      <c r="BG61" s="419"/>
      <c r="BH61" s="419"/>
      <c r="BI61" s="419"/>
      <c r="BJ61" s="419"/>
      <c r="BK61" s="419"/>
    </row>
    <row r="62" spans="1:63" ht="24.95" customHeight="1" x14ac:dyDescent="0.2">
      <c r="A62" s="362"/>
      <c r="B62" s="382" t="s">
        <v>94</v>
      </c>
      <c r="C62" s="386" t="s">
        <v>83</v>
      </c>
      <c r="D62" s="612">
        <v>80</v>
      </c>
      <c r="E62" s="613">
        <f>(D135+D134+D133)*D62</f>
        <v>138400</v>
      </c>
      <c r="F62" s="614"/>
      <c r="G62" s="614"/>
      <c r="H62" s="365">
        <v>0.2</v>
      </c>
      <c r="I62" s="384">
        <f t="shared" si="5"/>
        <v>27680</v>
      </c>
      <c r="J62" s="419"/>
      <c r="K62" s="419"/>
      <c r="L62" s="419"/>
      <c r="M62" s="419"/>
      <c r="N62" s="419"/>
      <c r="O62" s="419"/>
      <c r="P62" s="419"/>
      <c r="Q62" s="419"/>
      <c r="R62" s="419"/>
      <c r="S62" s="419"/>
      <c r="T62" s="419"/>
      <c r="U62" s="419"/>
      <c r="V62" s="419"/>
      <c r="W62" s="419"/>
      <c r="X62" s="419"/>
      <c r="Y62" s="419"/>
      <c r="Z62" s="419"/>
      <c r="AA62" s="419"/>
      <c r="AB62" s="419"/>
      <c r="AC62" s="419"/>
      <c r="AD62" s="419"/>
      <c r="AE62" s="419"/>
      <c r="AF62" s="419"/>
      <c r="AG62" s="419"/>
      <c r="AH62" s="419"/>
      <c r="AI62" s="419"/>
      <c r="AJ62" s="419"/>
      <c r="AK62" s="419"/>
      <c r="AL62" s="419"/>
      <c r="AM62" s="419"/>
      <c r="AN62" s="419"/>
      <c r="AO62" s="419"/>
      <c r="AP62" s="419"/>
      <c r="AQ62" s="419"/>
      <c r="AR62" s="419"/>
      <c r="AS62" s="419"/>
      <c r="AT62" s="419"/>
      <c r="AU62" s="419"/>
      <c r="AV62" s="419"/>
      <c r="AW62" s="419"/>
      <c r="AX62" s="419"/>
      <c r="AY62" s="419"/>
      <c r="AZ62" s="419"/>
      <c r="BA62" s="419"/>
      <c r="BB62" s="419"/>
      <c r="BC62" s="419"/>
      <c r="BD62" s="419"/>
      <c r="BE62" s="419"/>
      <c r="BF62" s="419"/>
      <c r="BG62" s="419"/>
      <c r="BH62" s="419"/>
      <c r="BI62" s="419"/>
      <c r="BJ62" s="419"/>
      <c r="BK62" s="419"/>
    </row>
    <row r="63" spans="1:63" ht="24.95" customHeight="1" x14ac:dyDescent="0.2">
      <c r="A63" s="362"/>
      <c r="B63" s="382" t="s">
        <v>95</v>
      </c>
      <c r="C63" s="386" t="s">
        <v>83</v>
      </c>
      <c r="D63" s="612">
        <v>16</v>
      </c>
      <c r="E63" s="613">
        <f>3*('B - AEE'!D13+'B - AEE'!D25+'B - AEE'!D37)*D63</f>
        <v>20673.599999999999</v>
      </c>
      <c r="F63" s="614"/>
      <c r="G63" s="614"/>
      <c r="H63" s="365">
        <v>0.2</v>
      </c>
      <c r="I63" s="384">
        <f t="shared" si="5"/>
        <v>4134.72</v>
      </c>
      <c r="J63" s="419"/>
      <c r="K63" s="419"/>
      <c r="L63" s="419"/>
      <c r="M63" s="419"/>
      <c r="N63" s="419"/>
      <c r="O63" s="419"/>
      <c r="P63" s="419"/>
      <c r="Q63" s="419"/>
      <c r="R63" s="419"/>
      <c r="S63" s="419"/>
      <c r="T63" s="419"/>
      <c r="U63" s="419"/>
      <c r="V63" s="419"/>
      <c r="W63" s="419"/>
      <c r="X63" s="419"/>
      <c r="Y63" s="419"/>
      <c r="Z63" s="419"/>
      <c r="AA63" s="419"/>
      <c r="AB63" s="419"/>
      <c r="AC63" s="419"/>
      <c r="AD63" s="419"/>
      <c r="AE63" s="419"/>
      <c r="AF63" s="419"/>
      <c r="AG63" s="419"/>
      <c r="AH63" s="419"/>
      <c r="AI63" s="419"/>
      <c r="AJ63" s="419"/>
      <c r="AK63" s="419"/>
      <c r="AL63" s="419"/>
      <c r="AM63" s="419"/>
      <c r="AN63" s="419"/>
      <c r="AO63" s="419"/>
      <c r="AP63" s="419"/>
      <c r="AQ63" s="419"/>
      <c r="AR63" s="419"/>
      <c r="AS63" s="419"/>
      <c r="AT63" s="419"/>
      <c r="AU63" s="419"/>
      <c r="AV63" s="419"/>
      <c r="AW63" s="419"/>
      <c r="AX63" s="419"/>
      <c r="AY63" s="419"/>
      <c r="AZ63" s="419"/>
      <c r="BA63" s="419"/>
      <c r="BB63" s="419"/>
      <c r="BC63" s="419"/>
      <c r="BD63" s="419"/>
      <c r="BE63" s="419"/>
      <c r="BF63" s="419"/>
      <c r="BG63" s="419"/>
      <c r="BH63" s="419"/>
      <c r="BI63" s="419"/>
      <c r="BJ63" s="419"/>
      <c r="BK63" s="419"/>
    </row>
    <row r="64" spans="1:63" ht="24.95" customHeight="1" x14ac:dyDescent="0.2">
      <c r="A64" s="362"/>
      <c r="B64" s="382" t="s">
        <v>96</v>
      </c>
      <c r="C64" s="386" t="s">
        <v>83</v>
      </c>
      <c r="D64" s="612">
        <v>2</v>
      </c>
      <c r="E64" s="613">
        <f>D135*D64</f>
        <v>3396</v>
      </c>
      <c r="F64" s="614"/>
      <c r="G64" s="614"/>
      <c r="H64" s="365">
        <v>0.2</v>
      </c>
      <c r="I64" s="384">
        <f t="shared" si="5"/>
        <v>679.2</v>
      </c>
      <c r="J64" s="419"/>
      <c r="K64" s="419"/>
      <c r="L64" s="419"/>
      <c r="M64" s="419"/>
      <c r="N64" s="419"/>
      <c r="O64" s="419"/>
      <c r="P64" s="419"/>
      <c r="Q64" s="419"/>
      <c r="R64" s="419"/>
      <c r="S64" s="419"/>
      <c r="T64" s="419"/>
      <c r="U64" s="419"/>
      <c r="V64" s="419"/>
      <c r="W64" s="419"/>
      <c r="X64" s="419"/>
      <c r="Y64" s="419"/>
      <c r="Z64" s="419"/>
      <c r="AA64" s="419"/>
      <c r="AB64" s="419"/>
      <c r="AC64" s="419"/>
      <c r="AD64" s="419"/>
      <c r="AE64" s="419"/>
      <c r="AF64" s="419"/>
      <c r="AG64" s="419"/>
      <c r="AH64" s="419"/>
      <c r="AI64" s="419"/>
      <c r="AJ64" s="419"/>
      <c r="AK64" s="419"/>
      <c r="AL64" s="419"/>
      <c r="AM64" s="419"/>
      <c r="AN64" s="419"/>
      <c r="AO64" s="419"/>
      <c r="AP64" s="419"/>
      <c r="AQ64" s="419"/>
      <c r="AR64" s="419"/>
      <c r="AS64" s="419"/>
      <c r="AT64" s="419"/>
      <c r="AU64" s="419"/>
      <c r="AV64" s="419"/>
      <c r="AW64" s="419"/>
      <c r="AX64" s="419"/>
      <c r="AY64" s="419"/>
      <c r="AZ64" s="419"/>
      <c r="BA64" s="419"/>
      <c r="BB64" s="419"/>
      <c r="BC64" s="419"/>
      <c r="BD64" s="419"/>
      <c r="BE64" s="419"/>
      <c r="BF64" s="419"/>
      <c r="BG64" s="419"/>
      <c r="BH64" s="419"/>
      <c r="BI64" s="419"/>
      <c r="BJ64" s="419"/>
      <c r="BK64" s="419"/>
    </row>
    <row r="65" spans="1:63" ht="24.95" customHeight="1" x14ac:dyDescent="0.2">
      <c r="A65" s="362"/>
      <c r="B65" s="382" t="s">
        <v>97</v>
      </c>
      <c r="C65" s="386" t="s">
        <v>76</v>
      </c>
      <c r="D65" s="612">
        <v>1</v>
      </c>
      <c r="E65" s="613">
        <f>D135</f>
        <v>1698</v>
      </c>
      <c r="F65" s="614"/>
      <c r="G65" s="614"/>
      <c r="H65" s="365">
        <v>0.1</v>
      </c>
      <c r="I65" s="384">
        <f t="shared" si="5"/>
        <v>169.8</v>
      </c>
      <c r="J65" s="419"/>
      <c r="K65" s="419"/>
      <c r="L65" s="419"/>
      <c r="M65" s="419"/>
      <c r="N65" s="419"/>
      <c r="O65" s="419"/>
      <c r="P65" s="419"/>
      <c r="Q65" s="419"/>
      <c r="R65" s="419"/>
      <c r="S65" s="419"/>
      <c r="T65" s="419"/>
      <c r="U65" s="419"/>
      <c r="V65" s="419"/>
      <c r="W65" s="419"/>
      <c r="X65" s="419"/>
      <c r="Y65" s="419"/>
      <c r="Z65" s="419"/>
      <c r="AA65" s="419"/>
      <c r="AB65" s="419"/>
      <c r="AC65" s="419"/>
      <c r="AD65" s="419"/>
      <c r="AE65" s="419"/>
      <c r="AF65" s="419"/>
      <c r="AG65" s="419"/>
      <c r="AH65" s="419"/>
      <c r="AI65" s="419"/>
      <c r="AJ65" s="419"/>
      <c r="AK65" s="419"/>
      <c r="AL65" s="419"/>
      <c r="AM65" s="419"/>
      <c r="AN65" s="419"/>
      <c r="AO65" s="419"/>
      <c r="AP65" s="419"/>
      <c r="AQ65" s="419"/>
      <c r="AR65" s="419"/>
      <c r="AS65" s="419"/>
      <c r="AT65" s="419"/>
      <c r="AU65" s="419"/>
      <c r="AV65" s="419"/>
      <c r="AW65" s="419"/>
      <c r="AX65" s="419"/>
      <c r="AY65" s="419"/>
      <c r="AZ65" s="419"/>
      <c r="BA65" s="419"/>
      <c r="BB65" s="419"/>
      <c r="BC65" s="419"/>
      <c r="BD65" s="419"/>
      <c r="BE65" s="419"/>
      <c r="BF65" s="419"/>
      <c r="BG65" s="419"/>
      <c r="BH65" s="419"/>
      <c r="BI65" s="419"/>
      <c r="BJ65" s="419"/>
      <c r="BK65" s="419"/>
    </row>
    <row r="66" spans="1:63" ht="24.95" customHeight="1" x14ac:dyDescent="0.2">
      <c r="A66" s="362"/>
      <c r="B66" s="382" t="s">
        <v>98</v>
      </c>
      <c r="C66" s="386" t="s">
        <v>76</v>
      </c>
      <c r="D66" s="612">
        <v>1</v>
      </c>
      <c r="E66" s="613">
        <f>E173</f>
        <v>16449.875</v>
      </c>
      <c r="F66" s="614"/>
      <c r="G66" s="614"/>
      <c r="H66" s="365">
        <v>0.1</v>
      </c>
      <c r="I66" s="384">
        <f t="shared" si="5"/>
        <v>1644.9875000000002</v>
      </c>
      <c r="J66" s="419"/>
      <c r="K66" s="419"/>
      <c r="L66" s="419"/>
      <c r="M66" s="419"/>
      <c r="N66" s="419"/>
      <c r="O66" s="419"/>
      <c r="P66" s="419"/>
      <c r="Q66" s="419"/>
      <c r="R66" s="419"/>
      <c r="S66" s="419"/>
      <c r="T66" s="419"/>
      <c r="U66" s="419"/>
      <c r="V66" s="419"/>
      <c r="W66" s="419"/>
      <c r="X66" s="419"/>
      <c r="Y66" s="419"/>
      <c r="Z66" s="419"/>
      <c r="AA66" s="419"/>
      <c r="AB66" s="419"/>
      <c r="AC66" s="419"/>
      <c r="AD66" s="419"/>
      <c r="AE66" s="419"/>
      <c r="AF66" s="419"/>
      <c r="AG66" s="419"/>
      <c r="AH66" s="419"/>
      <c r="AI66" s="419"/>
      <c r="AJ66" s="419"/>
      <c r="AK66" s="419"/>
      <c r="AL66" s="419"/>
      <c r="AM66" s="419"/>
      <c r="AN66" s="419"/>
      <c r="AO66" s="419"/>
      <c r="AP66" s="419"/>
      <c r="AQ66" s="419"/>
      <c r="AR66" s="419"/>
      <c r="AS66" s="419"/>
      <c r="AT66" s="419"/>
      <c r="AU66" s="419"/>
      <c r="AV66" s="419"/>
      <c r="AW66" s="419"/>
      <c r="AX66" s="419"/>
      <c r="AY66" s="419"/>
      <c r="AZ66" s="419"/>
      <c r="BA66" s="419"/>
      <c r="BB66" s="419"/>
      <c r="BC66" s="419"/>
      <c r="BD66" s="419"/>
      <c r="BE66" s="419"/>
      <c r="BF66" s="419"/>
      <c r="BG66" s="419"/>
      <c r="BH66" s="419"/>
      <c r="BI66" s="419"/>
      <c r="BJ66" s="419"/>
      <c r="BK66" s="419"/>
    </row>
    <row r="67" spans="1:63" ht="24.95" customHeight="1" x14ac:dyDescent="0.2">
      <c r="A67" s="362"/>
      <c r="B67" s="382" t="s">
        <v>99</v>
      </c>
      <c r="C67" s="386" t="s">
        <v>76</v>
      </c>
      <c r="D67" s="612">
        <v>1</v>
      </c>
      <c r="E67" s="613">
        <f>D135</f>
        <v>1698</v>
      </c>
      <c r="F67" s="614"/>
      <c r="G67" s="614"/>
      <c r="H67" s="365">
        <v>0.1</v>
      </c>
      <c r="I67" s="384">
        <f t="shared" si="5"/>
        <v>169.8</v>
      </c>
      <c r="J67" s="419"/>
      <c r="K67" s="419"/>
      <c r="L67" s="419"/>
      <c r="M67" s="419"/>
      <c r="N67" s="419"/>
      <c r="O67" s="419"/>
      <c r="P67" s="419"/>
      <c r="Q67" s="419"/>
      <c r="R67" s="419"/>
      <c r="S67" s="419"/>
      <c r="T67" s="419"/>
      <c r="U67" s="419"/>
      <c r="V67" s="419"/>
      <c r="W67" s="419"/>
      <c r="X67" s="419"/>
      <c r="Y67" s="419"/>
      <c r="Z67" s="419"/>
      <c r="AA67" s="419"/>
      <c r="AB67" s="419"/>
      <c r="AC67" s="419"/>
      <c r="AD67" s="419"/>
      <c r="AE67" s="419"/>
      <c r="AF67" s="419"/>
      <c r="AG67" s="419"/>
      <c r="AH67" s="419"/>
      <c r="AI67" s="419"/>
      <c r="AJ67" s="419"/>
      <c r="AK67" s="419"/>
      <c r="AL67" s="419"/>
      <c r="AM67" s="419"/>
      <c r="AN67" s="419"/>
      <c r="AO67" s="419"/>
      <c r="AP67" s="419"/>
      <c r="AQ67" s="419"/>
      <c r="AR67" s="419"/>
      <c r="AS67" s="419"/>
      <c r="AT67" s="419"/>
      <c r="AU67" s="419"/>
      <c r="AV67" s="419"/>
      <c r="AW67" s="419"/>
      <c r="AX67" s="419"/>
      <c r="AY67" s="419"/>
      <c r="AZ67" s="419"/>
      <c r="BA67" s="419"/>
      <c r="BB67" s="419"/>
      <c r="BC67" s="419"/>
      <c r="BD67" s="419"/>
      <c r="BE67" s="419"/>
      <c r="BF67" s="419"/>
      <c r="BG67" s="419"/>
      <c r="BH67" s="419"/>
      <c r="BI67" s="419"/>
      <c r="BJ67" s="419"/>
      <c r="BK67" s="419"/>
    </row>
    <row r="68" spans="1:63" ht="24.95" customHeight="1" x14ac:dyDescent="0.2">
      <c r="A68" s="362"/>
      <c r="B68" s="382" t="s">
        <v>100</v>
      </c>
      <c r="C68" s="386" t="s">
        <v>76</v>
      </c>
      <c r="D68" s="612">
        <v>1</v>
      </c>
      <c r="E68" s="613">
        <f>D111</f>
        <v>1698</v>
      </c>
      <c r="F68" s="614"/>
      <c r="G68" s="614"/>
      <c r="H68" s="365">
        <v>0.1</v>
      </c>
      <c r="I68" s="384">
        <f t="shared" si="5"/>
        <v>169.8</v>
      </c>
      <c r="J68" s="419"/>
      <c r="K68" s="419"/>
      <c r="L68" s="419"/>
      <c r="M68" s="419"/>
      <c r="N68" s="419"/>
      <c r="O68" s="419"/>
      <c r="P68" s="419"/>
      <c r="Q68" s="419"/>
      <c r="R68" s="419"/>
      <c r="S68" s="419"/>
      <c r="T68" s="419"/>
      <c r="U68" s="419"/>
      <c r="V68" s="419"/>
      <c r="W68" s="419"/>
      <c r="X68" s="419"/>
      <c r="Y68" s="419"/>
      <c r="Z68" s="419"/>
      <c r="AA68" s="419"/>
      <c r="AB68" s="419"/>
      <c r="AC68" s="419"/>
      <c r="AD68" s="419"/>
      <c r="AE68" s="419"/>
      <c r="AF68" s="419"/>
      <c r="AG68" s="419"/>
      <c r="AH68" s="419"/>
      <c r="AI68" s="419"/>
      <c r="AJ68" s="419"/>
      <c r="AK68" s="419"/>
      <c r="AL68" s="419"/>
      <c r="AM68" s="419"/>
      <c r="AN68" s="419"/>
      <c r="AO68" s="419"/>
      <c r="AP68" s="419"/>
      <c r="AQ68" s="419"/>
      <c r="AR68" s="419"/>
      <c r="AS68" s="419"/>
      <c r="AT68" s="419"/>
      <c r="AU68" s="419"/>
      <c r="AV68" s="419"/>
      <c r="AW68" s="419"/>
      <c r="AX68" s="419"/>
      <c r="AY68" s="419"/>
      <c r="AZ68" s="419"/>
      <c r="BA68" s="419"/>
      <c r="BB68" s="419"/>
      <c r="BC68" s="419"/>
      <c r="BD68" s="419"/>
      <c r="BE68" s="419"/>
      <c r="BF68" s="419"/>
      <c r="BG68" s="419"/>
      <c r="BH68" s="419"/>
      <c r="BI68" s="419"/>
      <c r="BJ68" s="419"/>
      <c r="BK68" s="419"/>
    </row>
    <row r="69" spans="1:63" ht="24.95" customHeight="1" x14ac:dyDescent="0.2">
      <c r="A69" s="362"/>
      <c r="B69" s="382" t="s">
        <v>101</v>
      </c>
      <c r="C69" s="386" t="s">
        <v>76</v>
      </c>
      <c r="D69" s="612">
        <v>1</v>
      </c>
      <c r="E69" s="613">
        <f>((SUM(D135:D140)+E172)+'B - AEE'!D7+'B - AEE'!D8+'B - AEE'!D19+'B - AEE'!D20+'B - AEE'!D31+'B - AEE'!D32+'B - AEE'!D43+'B - AEE'!D44+5%*D135)</f>
        <v>626506.55000000005</v>
      </c>
      <c r="F69" s="614"/>
      <c r="G69" s="614"/>
      <c r="H69" s="365">
        <v>0.28000000000000003</v>
      </c>
      <c r="I69" s="384">
        <f t="shared" si="5"/>
        <v>175421.83400000003</v>
      </c>
      <c r="J69" s="419"/>
      <c r="K69" s="419"/>
      <c r="L69" s="419"/>
      <c r="M69" s="419"/>
      <c r="N69" s="419"/>
      <c r="O69" s="419"/>
      <c r="P69" s="419"/>
      <c r="Q69" s="419"/>
      <c r="R69" s="419"/>
      <c r="S69" s="419"/>
      <c r="T69" s="419"/>
      <c r="U69" s="419"/>
      <c r="V69" s="419"/>
      <c r="W69" s="419"/>
      <c r="X69" s="419"/>
      <c r="Y69" s="419"/>
      <c r="Z69" s="419"/>
      <c r="AA69" s="419"/>
      <c r="AB69" s="419"/>
      <c r="AC69" s="419"/>
      <c r="AD69" s="419"/>
      <c r="AE69" s="419"/>
      <c r="AF69" s="419"/>
      <c r="AG69" s="419"/>
      <c r="AH69" s="419"/>
      <c r="AI69" s="419"/>
      <c r="AJ69" s="419"/>
      <c r="AK69" s="419"/>
      <c r="AL69" s="419"/>
      <c r="AM69" s="419"/>
      <c r="AN69" s="419"/>
      <c r="AO69" s="419"/>
      <c r="AP69" s="419"/>
      <c r="AQ69" s="419"/>
      <c r="AR69" s="419"/>
      <c r="AS69" s="419"/>
      <c r="AT69" s="419"/>
      <c r="AU69" s="419"/>
      <c r="AV69" s="419"/>
      <c r="AW69" s="419"/>
      <c r="AX69" s="419"/>
      <c r="AY69" s="419"/>
      <c r="AZ69" s="419"/>
      <c r="BA69" s="419"/>
      <c r="BB69" s="419"/>
      <c r="BC69" s="419"/>
      <c r="BD69" s="419"/>
      <c r="BE69" s="419"/>
      <c r="BF69" s="419"/>
      <c r="BG69" s="419"/>
      <c r="BH69" s="419"/>
      <c r="BI69" s="419"/>
      <c r="BJ69" s="419"/>
      <c r="BK69" s="419"/>
    </row>
    <row r="70" spans="1:63" ht="24.95" customHeight="1" x14ac:dyDescent="0.2">
      <c r="A70" s="362"/>
      <c r="B70" s="382" t="s">
        <v>102</v>
      </c>
      <c r="C70" s="386" t="s">
        <v>76</v>
      </c>
      <c r="D70" s="612">
        <v>1</v>
      </c>
      <c r="E70" s="613">
        <f>D135</f>
        <v>1698</v>
      </c>
      <c r="F70" s="614"/>
      <c r="G70" s="614"/>
      <c r="H70" s="365">
        <v>0.1</v>
      </c>
      <c r="I70" s="384">
        <f t="shared" si="5"/>
        <v>169.8</v>
      </c>
      <c r="J70" s="419"/>
      <c r="K70" s="419"/>
      <c r="L70" s="419"/>
      <c r="M70" s="419"/>
      <c r="N70" s="419"/>
      <c r="O70" s="419"/>
      <c r="P70" s="419"/>
      <c r="Q70" s="419"/>
      <c r="R70" s="419"/>
      <c r="S70" s="419"/>
      <c r="T70" s="419"/>
      <c r="U70" s="419"/>
      <c r="V70" s="419"/>
      <c r="W70" s="419"/>
      <c r="X70" s="419"/>
      <c r="Y70" s="419"/>
      <c r="Z70" s="419"/>
      <c r="AA70" s="419"/>
      <c r="AB70" s="419"/>
      <c r="AC70" s="419"/>
      <c r="AD70" s="419"/>
      <c r="AE70" s="419"/>
      <c r="AF70" s="419"/>
      <c r="AG70" s="419"/>
      <c r="AH70" s="419"/>
      <c r="AI70" s="419"/>
      <c r="AJ70" s="419"/>
      <c r="AK70" s="419"/>
      <c r="AL70" s="419"/>
      <c r="AM70" s="419"/>
      <c r="AN70" s="419"/>
      <c r="AO70" s="419"/>
      <c r="AP70" s="419"/>
      <c r="AQ70" s="419"/>
      <c r="AR70" s="419"/>
      <c r="AS70" s="419"/>
      <c r="AT70" s="419"/>
      <c r="AU70" s="419"/>
      <c r="AV70" s="419"/>
      <c r="AW70" s="419"/>
      <c r="AX70" s="419"/>
      <c r="AY70" s="419"/>
      <c r="AZ70" s="419"/>
      <c r="BA70" s="419"/>
      <c r="BB70" s="419"/>
      <c r="BC70" s="419"/>
      <c r="BD70" s="419"/>
      <c r="BE70" s="419"/>
      <c r="BF70" s="419"/>
      <c r="BG70" s="419"/>
      <c r="BH70" s="419"/>
      <c r="BI70" s="419"/>
      <c r="BJ70" s="419"/>
      <c r="BK70" s="419"/>
    </row>
    <row r="71" spans="1:63" ht="24.95" customHeight="1" x14ac:dyDescent="0.2">
      <c r="A71" s="362"/>
      <c r="B71" s="382" t="s">
        <v>103</v>
      </c>
      <c r="C71" s="386" t="s">
        <v>76</v>
      </c>
      <c r="D71" s="612">
        <v>1</v>
      </c>
      <c r="E71" s="613">
        <f>D135</f>
        <v>1698</v>
      </c>
      <c r="F71" s="614"/>
      <c r="G71" s="614"/>
      <c r="H71" s="365">
        <v>0.1</v>
      </c>
      <c r="I71" s="384">
        <f t="shared" si="5"/>
        <v>169.8</v>
      </c>
      <c r="J71" s="419"/>
      <c r="K71" s="419"/>
      <c r="L71" s="419"/>
      <c r="M71" s="419"/>
      <c r="N71" s="419"/>
      <c r="O71" s="419"/>
      <c r="P71" s="419"/>
      <c r="Q71" s="419"/>
      <c r="R71" s="419"/>
      <c r="S71" s="419"/>
      <c r="T71" s="419"/>
      <c r="U71" s="419"/>
      <c r="V71" s="419"/>
      <c r="W71" s="419"/>
      <c r="X71" s="419"/>
      <c r="Y71" s="419"/>
      <c r="Z71" s="419"/>
      <c r="AA71" s="419"/>
      <c r="AB71" s="419"/>
      <c r="AC71" s="419"/>
      <c r="AD71" s="419"/>
      <c r="AE71" s="419"/>
      <c r="AF71" s="419"/>
      <c r="AG71" s="419"/>
      <c r="AH71" s="419"/>
      <c r="AI71" s="419"/>
      <c r="AJ71" s="419"/>
      <c r="AK71" s="419"/>
      <c r="AL71" s="419"/>
      <c r="AM71" s="419"/>
      <c r="AN71" s="419"/>
      <c r="AO71" s="419"/>
      <c r="AP71" s="419"/>
      <c r="AQ71" s="419"/>
      <c r="AR71" s="419"/>
      <c r="AS71" s="419"/>
      <c r="AT71" s="419"/>
      <c r="AU71" s="419"/>
      <c r="AV71" s="419"/>
      <c r="AW71" s="419"/>
      <c r="AX71" s="419"/>
      <c r="AY71" s="419"/>
      <c r="AZ71" s="419"/>
      <c r="BA71" s="419"/>
      <c r="BB71" s="419"/>
      <c r="BC71" s="419"/>
      <c r="BD71" s="419"/>
      <c r="BE71" s="419"/>
      <c r="BF71" s="419"/>
      <c r="BG71" s="419"/>
      <c r="BH71" s="419"/>
      <c r="BI71" s="419"/>
      <c r="BJ71" s="419"/>
      <c r="BK71" s="419"/>
    </row>
    <row r="72" spans="1:63" ht="24.95" customHeight="1" x14ac:dyDescent="0.2">
      <c r="A72" s="362"/>
      <c r="B72" s="382" t="s">
        <v>104</v>
      </c>
      <c r="C72" s="386" t="s">
        <v>83</v>
      </c>
      <c r="D72" s="612">
        <v>20</v>
      </c>
      <c r="E72" s="613">
        <f>D135*D72</f>
        <v>33960</v>
      </c>
      <c r="F72" s="614"/>
      <c r="G72" s="614"/>
      <c r="H72" s="365">
        <v>0.2</v>
      </c>
      <c r="I72" s="384">
        <f t="shared" si="5"/>
        <v>6792</v>
      </c>
      <c r="J72" s="419"/>
      <c r="K72" s="419"/>
      <c r="L72" s="419"/>
      <c r="M72" s="419"/>
      <c r="N72" s="419"/>
      <c r="O72" s="419"/>
      <c r="P72" s="419"/>
      <c r="Q72" s="419"/>
      <c r="R72" s="419"/>
      <c r="S72" s="419"/>
      <c r="T72" s="419"/>
      <c r="U72" s="419"/>
      <c r="V72" s="419"/>
      <c r="W72" s="419"/>
      <c r="X72" s="419"/>
      <c r="Y72" s="419"/>
      <c r="Z72" s="419"/>
      <c r="AA72" s="419"/>
      <c r="AB72" s="419"/>
      <c r="AC72" s="419"/>
      <c r="AD72" s="419"/>
      <c r="AE72" s="419"/>
      <c r="AF72" s="419"/>
      <c r="AG72" s="419"/>
      <c r="AH72" s="419"/>
      <c r="AI72" s="419"/>
      <c r="AJ72" s="419"/>
      <c r="AK72" s="419"/>
      <c r="AL72" s="419"/>
      <c r="AM72" s="419"/>
      <c r="AN72" s="419"/>
      <c r="AO72" s="419"/>
      <c r="AP72" s="419"/>
      <c r="AQ72" s="419"/>
      <c r="AR72" s="419"/>
      <c r="AS72" s="419"/>
      <c r="AT72" s="419"/>
      <c r="AU72" s="419"/>
      <c r="AV72" s="419"/>
      <c r="AW72" s="419"/>
      <c r="AX72" s="419"/>
      <c r="AY72" s="419"/>
      <c r="AZ72" s="419"/>
      <c r="BA72" s="419"/>
      <c r="BB72" s="419"/>
      <c r="BC72" s="419"/>
      <c r="BD72" s="419"/>
      <c r="BE72" s="419"/>
      <c r="BF72" s="419"/>
      <c r="BG72" s="419"/>
      <c r="BH72" s="419"/>
      <c r="BI72" s="419"/>
      <c r="BJ72" s="419"/>
      <c r="BK72" s="419"/>
    </row>
    <row r="73" spans="1:63" ht="36.75" customHeight="1" x14ac:dyDescent="0.2">
      <c r="A73" s="362"/>
      <c r="B73" s="382" t="s">
        <v>105</v>
      </c>
      <c r="C73" s="386" t="s">
        <v>83</v>
      </c>
      <c r="D73" s="612">
        <v>1</v>
      </c>
      <c r="E73" s="613">
        <f>'B - AEE'!C57+'B - AEE'!C58+'B - AEE'!C59+2*1%*D135</f>
        <v>675.96</v>
      </c>
      <c r="F73" s="614"/>
      <c r="G73" s="614"/>
      <c r="H73" s="365">
        <v>0.2</v>
      </c>
      <c r="I73" s="384">
        <f t="shared" si="5"/>
        <v>135.19200000000001</v>
      </c>
      <c r="J73" s="419"/>
      <c r="K73" s="419"/>
      <c r="L73" s="419"/>
      <c r="M73" s="419"/>
      <c r="N73" s="419"/>
      <c r="O73" s="419"/>
      <c r="P73" s="419"/>
      <c r="Q73" s="419"/>
      <c r="R73" s="419"/>
      <c r="S73" s="419"/>
      <c r="T73" s="419"/>
      <c r="U73" s="419"/>
      <c r="V73" s="419"/>
      <c r="W73" s="419"/>
      <c r="X73" s="419"/>
      <c r="Y73" s="419"/>
      <c r="Z73" s="419"/>
      <c r="AA73" s="419"/>
      <c r="AB73" s="419"/>
      <c r="AC73" s="419"/>
      <c r="AD73" s="419"/>
      <c r="AE73" s="419"/>
      <c r="AF73" s="419"/>
      <c r="AG73" s="419"/>
      <c r="AH73" s="419"/>
      <c r="AI73" s="419"/>
      <c r="AJ73" s="419"/>
      <c r="AK73" s="419"/>
      <c r="AL73" s="419"/>
      <c r="AM73" s="419"/>
      <c r="AN73" s="419"/>
      <c r="AO73" s="419"/>
      <c r="AP73" s="419"/>
      <c r="AQ73" s="419"/>
      <c r="AR73" s="419"/>
      <c r="AS73" s="419"/>
      <c r="AT73" s="419"/>
      <c r="AU73" s="419"/>
      <c r="AV73" s="419"/>
      <c r="AW73" s="419"/>
      <c r="AX73" s="419"/>
      <c r="AY73" s="419"/>
      <c r="AZ73" s="419"/>
      <c r="BA73" s="419"/>
      <c r="BB73" s="419"/>
      <c r="BC73" s="419"/>
      <c r="BD73" s="419"/>
      <c r="BE73" s="419"/>
      <c r="BF73" s="419"/>
      <c r="BG73" s="419"/>
      <c r="BH73" s="419"/>
      <c r="BI73" s="419"/>
      <c r="BJ73" s="419"/>
      <c r="BK73" s="419"/>
    </row>
    <row r="74" spans="1:63" ht="44.25" customHeight="1" x14ac:dyDescent="0.2">
      <c r="A74" s="362"/>
      <c r="B74" s="382" t="s">
        <v>106</v>
      </c>
      <c r="C74" s="386" t="s">
        <v>83</v>
      </c>
      <c r="D74" s="612">
        <v>1</v>
      </c>
      <c r="E74" s="613">
        <f>'B - AEE'!C57+'B - AEE'!C58+'B - AEE'!C59+2*1%*D135</f>
        <v>675.96</v>
      </c>
      <c r="F74" s="614"/>
      <c r="G74" s="614"/>
      <c r="H74" s="365">
        <v>0.2</v>
      </c>
      <c r="I74" s="384">
        <f t="shared" si="5"/>
        <v>135.19200000000001</v>
      </c>
      <c r="J74" s="419"/>
      <c r="K74" s="419"/>
      <c r="L74" s="419"/>
      <c r="M74" s="419"/>
      <c r="N74" s="419"/>
      <c r="O74" s="419"/>
      <c r="P74" s="419"/>
      <c r="Q74" s="419"/>
      <c r="R74" s="419"/>
      <c r="S74" s="419"/>
      <c r="T74" s="419"/>
      <c r="U74" s="419"/>
      <c r="V74" s="419"/>
      <c r="W74" s="419"/>
      <c r="X74" s="419"/>
      <c r="Y74" s="419"/>
      <c r="Z74" s="419"/>
      <c r="AA74" s="419"/>
      <c r="AB74" s="419"/>
      <c r="AC74" s="419"/>
      <c r="AD74" s="419"/>
      <c r="AE74" s="419"/>
      <c r="AF74" s="419"/>
      <c r="AG74" s="419"/>
      <c r="AH74" s="419"/>
      <c r="AI74" s="419"/>
      <c r="AJ74" s="419"/>
      <c r="AK74" s="419"/>
      <c r="AL74" s="419"/>
      <c r="AM74" s="419"/>
      <c r="AN74" s="419"/>
      <c r="AO74" s="419"/>
      <c r="AP74" s="419"/>
      <c r="AQ74" s="419"/>
      <c r="AR74" s="419"/>
      <c r="AS74" s="419"/>
      <c r="AT74" s="419"/>
      <c r="AU74" s="419"/>
      <c r="AV74" s="419"/>
      <c r="AW74" s="419"/>
      <c r="AX74" s="419"/>
      <c r="AY74" s="419"/>
      <c r="AZ74" s="419"/>
      <c r="BA74" s="419"/>
      <c r="BB74" s="419"/>
      <c r="BC74" s="419"/>
      <c r="BD74" s="419"/>
      <c r="BE74" s="419"/>
      <c r="BF74" s="419"/>
      <c r="BG74" s="419"/>
      <c r="BH74" s="419"/>
      <c r="BI74" s="419"/>
      <c r="BJ74" s="419"/>
      <c r="BK74" s="419"/>
    </row>
    <row r="75" spans="1:63" ht="36.75" customHeight="1" x14ac:dyDescent="0.2">
      <c r="A75" s="362"/>
      <c r="B75" s="382" t="s">
        <v>107</v>
      </c>
      <c r="C75" s="386" t="s">
        <v>83</v>
      </c>
      <c r="D75" s="612">
        <v>4</v>
      </c>
      <c r="E75" s="613">
        <f>(D138+D139)*D75</f>
        <v>54336</v>
      </c>
      <c r="F75" s="614"/>
      <c r="G75" s="614"/>
      <c r="H75" s="365">
        <v>0.2</v>
      </c>
      <c r="I75" s="384">
        <f t="shared" si="5"/>
        <v>10867.2</v>
      </c>
      <c r="J75" s="419"/>
      <c r="K75" s="419"/>
      <c r="L75" s="419"/>
      <c r="M75" s="419"/>
      <c r="N75" s="419"/>
      <c r="O75" s="419"/>
      <c r="P75" s="419"/>
      <c r="Q75" s="419"/>
      <c r="R75" s="419"/>
      <c r="S75" s="419"/>
      <c r="T75" s="419"/>
      <c r="U75" s="419"/>
      <c r="V75" s="419"/>
      <c r="W75" s="419"/>
      <c r="X75" s="419"/>
      <c r="Y75" s="419"/>
      <c r="Z75" s="419"/>
      <c r="AA75" s="419"/>
      <c r="AB75" s="419"/>
      <c r="AC75" s="419"/>
      <c r="AD75" s="419"/>
      <c r="AE75" s="419"/>
      <c r="AF75" s="419"/>
      <c r="AG75" s="419"/>
      <c r="AH75" s="419"/>
      <c r="AI75" s="419"/>
      <c r="AJ75" s="419"/>
      <c r="AK75" s="419"/>
      <c r="AL75" s="419"/>
      <c r="AM75" s="419"/>
      <c r="AN75" s="419"/>
      <c r="AO75" s="419"/>
      <c r="AP75" s="419"/>
      <c r="AQ75" s="419"/>
      <c r="AR75" s="419"/>
      <c r="AS75" s="419"/>
      <c r="AT75" s="419"/>
      <c r="AU75" s="419"/>
      <c r="AV75" s="419"/>
      <c r="AW75" s="419"/>
      <c r="AX75" s="419"/>
      <c r="AY75" s="419"/>
      <c r="AZ75" s="419"/>
      <c r="BA75" s="419"/>
      <c r="BB75" s="419"/>
      <c r="BC75" s="419"/>
      <c r="BD75" s="419"/>
      <c r="BE75" s="419"/>
      <c r="BF75" s="419"/>
      <c r="BG75" s="419"/>
      <c r="BH75" s="419"/>
      <c r="BI75" s="419"/>
      <c r="BJ75" s="419"/>
      <c r="BK75" s="419"/>
    </row>
    <row r="76" spans="1:63" ht="39.75" customHeight="1" x14ac:dyDescent="0.2">
      <c r="A76" s="362"/>
      <c r="B76" s="382" t="s">
        <v>108</v>
      </c>
      <c r="C76" s="386" t="s">
        <v>83</v>
      </c>
      <c r="D76" s="612">
        <v>10</v>
      </c>
      <c r="E76" s="613">
        <f>(D135+D136+D134+D133)*D76</f>
        <v>26639</v>
      </c>
      <c r="F76" s="614"/>
      <c r="G76" s="614"/>
      <c r="H76" s="365">
        <v>0.2</v>
      </c>
      <c r="I76" s="384">
        <f t="shared" si="5"/>
        <v>5327.8</v>
      </c>
      <c r="J76" s="419"/>
      <c r="K76" s="419"/>
      <c r="L76" s="419"/>
      <c r="M76" s="419"/>
      <c r="N76" s="419"/>
      <c r="O76" s="419"/>
      <c r="P76" s="419"/>
      <c r="Q76" s="419"/>
      <c r="R76" s="419"/>
      <c r="S76" s="419"/>
      <c r="T76" s="419"/>
      <c r="U76" s="419"/>
      <c r="V76" s="419"/>
      <c r="W76" s="419"/>
      <c r="X76" s="419"/>
      <c r="Y76" s="419"/>
      <c r="Z76" s="419"/>
      <c r="AA76" s="419"/>
      <c r="AB76" s="419"/>
      <c r="AC76" s="419"/>
      <c r="AD76" s="419"/>
      <c r="AE76" s="419"/>
      <c r="AF76" s="419"/>
      <c r="AG76" s="419"/>
      <c r="AH76" s="419"/>
      <c r="AI76" s="419"/>
      <c r="AJ76" s="419"/>
      <c r="AK76" s="419"/>
      <c r="AL76" s="419"/>
      <c r="AM76" s="419"/>
      <c r="AN76" s="419"/>
      <c r="AO76" s="419"/>
      <c r="AP76" s="419"/>
      <c r="AQ76" s="419"/>
      <c r="AR76" s="419"/>
      <c r="AS76" s="419"/>
      <c r="AT76" s="419"/>
      <c r="AU76" s="419"/>
      <c r="AV76" s="419"/>
      <c r="AW76" s="419"/>
      <c r="AX76" s="419"/>
      <c r="AY76" s="419"/>
      <c r="AZ76" s="419"/>
      <c r="BA76" s="419"/>
      <c r="BB76" s="419"/>
      <c r="BC76" s="419"/>
      <c r="BD76" s="419"/>
      <c r="BE76" s="419"/>
      <c r="BF76" s="419"/>
      <c r="BG76" s="419"/>
      <c r="BH76" s="419"/>
      <c r="BI76" s="419"/>
      <c r="BJ76" s="419"/>
      <c r="BK76" s="419"/>
    </row>
    <row r="77" spans="1:63" ht="44.25" customHeight="1" x14ac:dyDescent="0.2">
      <c r="A77" s="362"/>
      <c r="B77" s="386" t="s">
        <v>109</v>
      </c>
      <c r="C77" s="386" t="s">
        <v>83</v>
      </c>
      <c r="D77" s="612">
        <v>4</v>
      </c>
      <c r="E77" s="613">
        <f>D135*D77</f>
        <v>6792</v>
      </c>
      <c r="F77" s="614"/>
      <c r="G77" s="614"/>
      <c r="H77" s="365">
        <v>0.17</v>
      </c>
      <c r="I77" s="384">
        <f t="shared" si="5"/>
        <v>1154.6400000000001</v>
      </c>
      <c r="J77" s="419"/>
      <c r="K77" s="419"/>
      <c r="L77" s="419"/>
      <c r="M77" s="419"/>
      <c r="N77" s="419"/>
      <c r="O77" s="419"/>
      <c r="P77" s="419"/>
      <c r="Q77" s="419"/>
      <c r="R77" s="419"/>
      <c r="S77" s="419"/>
      <c r="T77" s="419"/>
      <c r="U77" s="419"/>
      <c r="V77" s="419"/>
      <c r="W77" s="419"/>
      <c r="X77" s="419"/>
      <c r="Y77" s="419"/>
      <c r="Z77" s="419"/>
      <c r="AA77" s="419"/>
      <c r="AB77" s="419"/>
      <c r="AC77" s="419"/>
      <c r="AD77" s="419"/>
      <c r="AE77" s="419"/>
      <c r="AF77" s="419"/>
      <c r="AG77" s="419"/>
      <c r="AH77" s="419"/>
      <c r="AI77" s="419"/>
      <c r="AJ77" s="419"/>
      <c r="AK77" s="419"/>
      <c r="AL77" s="419"/>
      <c r="AM77" s="419"/>
      <c r="AN77" s="419"/>
      <c r="AO77" s="419"/>
      <c r="AP77" s="419"/>
      <c r="AQ77" s="419"/>
      <c r="AR77" s="419"/>
      <c r="AS77" s="419"/>
      <c r="AT77" s="419"/>
      <c r="AU77" s="419"/>
      <c r="AV77" s="419"/>
      <c r="AW77" s="419"/>
      <c r="AX77" s="419"/>
      <c r="AY77" s="419"/>
      <c r="AZ77" s="419"/>
      <c r="BA77" s="419"/>
      <c r="BB77" s="419"/>
      <c r="BC77" s="419"/>
      <c r="BD77" s="419"/>
      <c r="BE77" s="419"/>
      <c r="BF77" s="419"/>
      <c r="BG77" s="419"/>
      <c r="BH77" s="419"/>
      <c r="BI77" s="419"/>
      <c r="BJ77" s="419"/>
      <c r="BK77" s="419"/>
    </row>
    <row r="78" spans="1:63" s="318" customFormat="1" ht="24.95" customHeight="1" x14ac:dyDescent="0.2">
      <c r="A78" s="387" t="s">
        <v>110</v>
      </c>
      <c r="B78" s="416"/>
      <c r="C78" s="416"/>
      <c r="D78" s="605"/>
      <c r="E78" s="606"/>
      <c r="F78" s="606"/>
      <c r="G78" s="606"/>
      <c r="H78" s="416"/>
      <c r="I78" s="670">
        <f>SUM(I40:I77)-I49</f>
        <v>918422.15425000002</v>
      </c>
      <c r="J78" s="427"/>
      <c r="K78" s="427"/>
      <c r="L78" s="427"/>
      <c r="M78" s="427"/>
      <c r="N78" s="427"/>
      <c r="O78" s="427"/>
      <c r="P78" s="427"/>
      <c r="Q78" s="427"/>
      <c r="R78" s="427"/>
      <c r="S78" s="427"/>
      <c r="T78" s="427"/>
      <c r="U78" s="427"/>
      <c r="V78" s="427"/>
      <c r="W78" s="427"/>
      <c r="X78" s="427"/>
      <c r="Y78" s="427"/>
      <c r="Z78" s="427"/>
      <c r="AA78" s="427"/>
      <c r="AB78" s="427"/>
      <c r="AC78" s="427"/>
      <c r="AD78" s="427"/>
      <c r="AE78" s="427"/>
      <c r="AF78" s="427"/>
      <c r="AG78" s="427"/>
      <c r="AH78" s="427"/>
      <c r="AI78" s="427"/>
      <c r="AJ78" s="427"/>
      <c r="AK78" s="427"/>
      <c r="AL78" s="427"/>
      <c r="AM78" s="427"/>
      <c r="AN78" s="427"/>
      <c r="AO78" s="427"/>
      <c r="AP78" s="427"/>
      <c r="AQ78" s="427"/>
      <c r="AR78" s="427"/>
      <c r="AS78" s="427"/>
      <c r="AT78" s="427"/>
      <c r="AU78" s="427"/>
      <c r="AV78" s="427"/>
      <c r="AW78" s="427"/>
      <c r="AX78" s="427"/>
      <c r="AY78" s="427"/>
      <c r="AZ78" s="427"/>
      <c r="BA78" s="427"/>
      <c r="BB78" s="427"/>
      <c r="BC78" s="427"/>
      <c r="BD78" s="427"/>
      <c r="BE78" s="427"/>
      <c r="BF78" s="427"/>
      <c r="BG78" s="427"/>
      <c r="BH78" s="427"/>
      <c r="BI78" s="427"/>
      <c r="BJ78" s="427"/>
      <c r="BK78" s="427"/>
    </row>
    <row r="79" spans="1:63" s="328" customFormat="1" ht="24.95" customHeight="1" x14ac:dyDescent="0.2">
      <c r="A79" s="324"/>
      <c r="B79" s="327"/>
      <c r="C79" s="324"/>
      <c r="D79" s="598"/>
      <c r="E79" s="609"/>
      <c r="F79" s="609"/>
      <c r="G79" s="609"/>
      <c r="H79" s="324"/>
      <c r="I79" s="324"/>
    </row>
    <row r="80" spans="1:63" s="319" customFormat="1" ht="24.95" customHeight="1" x14ac:dyDescent="0.2">
      <c r="A80" s="331" t="s">
        <v>111</v>
      </c>
      <c r="B80" s="331"/>
      <c r="C80" s="331"/>
      <c r="D80" s="616"/>
      <c r="E80" s="617"/>
      <c r="F80" s="617"/>
      <c r="G80" s="617"/>
      <c r="H80" s="331"/>
      <c r="I80" s="331"/>
    </row>
    <row r="81" spans="1:63" ht="24.95" customHeight="1" x14ac:dyDescent="0.2">
      <c r="A81" s="357" t="s">
        <v>112</v>
      </c>
      <c r="B81" s="358" t="s">
        <v>31</v>
      </c>
      <c r="C81" s="359" t="s">
        <v>32</v>
      </c>
      <c r="D81" s="602" t="s">
        <v>33</v>
      </c>
      <c r="E81" s="603" t="s">
        <v>34</v>
      </c>
      <c r="F81" s="603" t="s">
        <v>35</v>
      </c>
      <c r="G81" s="603"/>
      <c r="H81" s="360" t="s">
        <v>36</v>
      </c>
      <c r="I81" s="361" t="s">
        <v>37</v>
      </c>
      <c r="J81" s="419"/>
      <c r="K81" s="419"/>
      <c r="L81" s="419"/>
      <c r="M81" s="419"/>
      <c r="N81" s="419"/>
      <c r="O81" s="419"/>
      <c r="P81" s="419"/>
      <c r="Q81" s="419"/>
      <c r="R81" s="419"/>
      <c r="S81" s="419"/>
      <c r="T81" s="419"/>
      <c r="U81" s="419"/>
      <c r="V81" s="419"/>
      <c r="W81" s="419"/>
      <c r="X81" s="419"/>
      <c r="Y81" s="419"/>
      <c r="Z81" s="419"/>
      <c r="AA81" s="419"/>
      <c r="AB81" s="419"/>
      <c r="AC81" s="419"/>
      <c r="AD81" s="419"/>
      <c r="AE81" s="419"/>
      <c r="AF81" s="419"/>
      <c r="AG81" s="419"/>
      <c r="AH81" s="419"/>
      <c r="AI81" s="419"/>
      <c r="AJ81" s="419"/>
      <c r="AK81" s="419"/>
      <c r="AL81" s="419"/>
      <c r="AM81" s="419"/>
      <c r="AN81" s="419"/>
      <c r="AO81" s="419"/>
      <c r="AP81" s="419"/>
      <c r="AQ81" s="419"/>
      <c r="AR81" s="419"/>
      <c r="AS81" s="419"/>
      <c r="AT81" s="419"/>
      <c r="AU81" s="419"/>
      <c r="AV81" s="419"/>
      <c r="AW81" s="419"/>
      <c r="AX81" s="419"/>
      <c r="AY81" s="419"/>
      <c r="AZ81" s="419"/>
      <c r="BA81" s="419"/>
      <c r="BB81" s="419"/>
      <c r="BC81" s="419"/>
      <c r="BD81" s="419"/>
      <c r="BE81" s="419"/>
      <c r="BF81" s="419"/>
      <c r="BG81" s="419"/>
      <c r="BH81" s="419"/>
      <c r="BI81" s="419"/>
      <c r="BJ81" s="419"/>
      <c r="BK81" s="419"/>
    </row>
    <row r="82" spans="1:63" ht="24.95" customHeight="1" x14ac:dyDescent="0.2">
      <c r="A82" s="357"/>
      <c r="B82" s="358"/>
      <c r="C82" s="359"/>
      <c r="D82" s="602"/>
      <c r="E82" s="603"/>
      <c r="F82" s="602" t="s">
        <v>52</v>
      </c>
      <c r="G82" s="602" t="s">
        <v>53</v>
      </c>
      <c r="H82" s="391"/>
      <c r="I82" s="392"/>
      <c r="J82" s="419"/>
      <c r="K82" s="419"/>
      <c r="L82" s="419"/>
      <c r="M82" s="419"/>
      <c r="N82" s="419"/>
      <c r="O82" s="419"/>
      <c r="P82" s="419"/>
      <c r="Q82" s="419"/>
      <c r="R82" s="419"/>
      <c r="S82" s="419"/>
      <c r="T82" s="419"/>
      <c r="U82" s="419"/>
      <c r="V82" s="419"/>
      <c r="W82" s="419"/>
      <c r="X82" s="419"/>
      <c r="Y82" s="419"/>
      <c r="Z82" s="419"/>
      <c r="AA82" s="419"/>
      <c r="AB82" s="419"/>
      <c r="AC82" s="419"/>
      <c r="AD82" s="419"/>
      <c r="AE82" s="419"/>
      <c r="AF82" s="419"/>
      <c r="AG82" s="419"/>
      <c r="AH82" s="419"/>
      <c r="AI82" s="419"/>
      <c r="AJ82" s="419"/>
      <c r="AK82" s="419"/>
      <c r="AL82" s="419"/>
      <c r="AM82" s="419"/>
      <c r="AN82" s="419"/>
      <c r="AO82" s="419"/>
      <c r="AP82" s="419"/>
      <c r="AQ82" s="419"/>
      <c r="AR82" s="419"/>
      <c r="AS82" s="419"/>
      <c r="AT82" s="419"/>
      <c r="AU82" s="419"/>
      <c r="AV82" s="419"/>
      <c r="AW82" s="419"/>
      <c r="AX82" s="419"/>
      <c r="AY82" s="419"/>
      <c r="AZ82" s="419"/>
      <c r="BA82" s="419"/>
      <c r="BB82" s="419"/>
      <c r="BC82" s="419"/>
      <c r="BD82" s="419"/>
      <c r="BE82" s="419"/>
      <c r="BF82" s="419"/>
      <c r="BG82" s="419"/>
      <c r="BH82" s="419"/>
      <c r="BI82" s="419"/>
      <c r="BJ82" s="419"/>
      <c r="BK82" s="419"/>
    </row>
    <row r="83" spans="1:63" ht="24.95" customHeight="1" x14ac:dyDescent="0.2">
      <c r="A83" s="403" t="s">
        <v>38</v>
      </c>
      <c r="B83" s="396" t="s">
        <v>39</v>
      </c>
      <c r="C83" s="393" t="s">
        <v>40</v>
      </c>
      <c r="D83" s="364">
        <v>1</v>
      </c>
      <c r="E83" s="610">
        <f>D83*F83*G83</f>
        <v>80</v>
      </c>
      <c r="F83" s="364">
        <v>10</v>
      </c>
      <c r="G83" s="364">
        <v>8</v>
      </c>
      <c r="H83" s="365">
        <v>72.87</v>
      </c>
      <c r="I83" s="399">
        <f>H83*E83</f>
        <v>5829.6</v>
      </c>
      <c r="J83" s="419"/>
      <c r="K83" s="419"/>
      <c r="L83" s="419"/>
      <c r="M83" s="419"/>
      <c r="N83" s="419"/>
      <c r="O83" s="419"/>
      <c r="P83" s="419"/>
      <c r="Q83" s="419"/>
      <c r="R83" s="419"/>
      <c r="S83" s="419"/>
      <c r="T83" s="419"/>
      <c r="U83" s="419"/>
      <c r="V83" s="419"/>
      <c r="W83" s="419"/>
      <c r="X83" s="419"/>
      <c r="Y83" s="419"/>
      <c r="Z83" s="419"/>
      <c r="AA83" s="419"/>
      <c r="AB83" s="419"/>
      <c r="AC83" s="419"/>
      <c r="AD83" s="419"/>
      <c r="AE83" s="419"/>
      <c r="AF83" s="419"/>
      <c r="AG83" s="419"/>
      <c r="AH83" s="419"/>
      <c r="AI83" s="419"/>
      <c r="AJ83" s="419"/>
      <c r="AK83" s="419"/>
      <c r="AL83" s="419"/>
      <c r="AM83" s="419"/>
      <c r="AN83" s="419"/>
      <c r="AO83" s="419"/>
      <c r="AP83" s="419"/>
      <c r="AQ83" s="419"/>
      <c r="AR83" s="419"/>
      <c r="AS83" s="419"/>
      <c r="AT83" s="419"/>
      <c r="AU83" s="419"/>
      <c r="AV83" s="419"/>
      <c r="AW83" s="419"/>
      <c r="AX83" s="419"/>
      <c r="AY83" s="419"/>
      <c r="AZ83" s="419"/>
      <c r="BA83" s="419"/>
      <c r="BB83" s="419"/>
      <c r="BC83" s="419"/>
      <c r="BD83" s="419"/>
      <c r="BE83" s="419"/>
      <c r="BF83" s="419"/>
      <c r="BG83" s="419"/>
      <c r="BH83" s="419"/>
      <c r="BI83" s="419"/>
      <c r="BJ83" s="419"/>
      <c r="BK83" s="419"/>
    </row>
    <row r="84" spans="1:63" ht="24.95" customHeight="1" x14ac:dyDescent="0.2">
      <c r="A84" s="403"/>
      <c r="B84" s="398" t="s">
        <v>41</v>
      </c>
      <c r="C84" s="393" t="s">
        <v>40</v>
      </c>
      <c r="D84" s="364">
        <v>1</v>
      </c>
      <c r="E84" s="610">
        <f t="shared" ref="E84:E89" si="6">D84*F84*G84</f>
        <v>80</v>
      </c>
      <c r="F84" s="364">
        <v>10</v>
      </c>
      <c r="G84" s="364">
        <v>8</v>
      </c>
      <c r="H84" s="365">
        <v>63.15</v>
      </c>
      <c r="I84" s="399">
        <f t="shared" ref="I84:I96" si="7">H84*E84</f>
        <v>5052</v>
      </c>
      <c r="J84" s="419"/>
      <c r="K84" s="419"/>
      <c r="L84" s="419"/>
      <c r="M84" s="419"/>
      <c r="N84" s="419"/>
      <c r="O84" s="419"/>
      <c r="P84" s="419"/>
      <c r="Q84" s="419"/>
      <c r="R84" s="419"/>
      <c r="S84" s="419"/>
      <c r="T84" s="419"/>
      <c r="U84" s="419"/>
      <c r="V84" s="419"/>
      <c r="W84" s="419"/>
      <c r="X84" s="419"/>
      <c r="Y84" s="419"/>
      <c r="Z84" s="419"/>
      <c r="AA84" s="419"/>
      <c r="AB84" s="419"/>
      <c r="AC84" s="419"/>
      <c r="AD84" s="419"/>
      <c r="AE84" s="419"/>
      <c r="AF84" s="419"/>
      <c r="AG84" s="419"/>
      <c r="AH84" s="419"/>
      <c r="AI84" s="419"/>
      <c r="AJ84" s="419"/>
      <c r="AK84" s="419"/>
      <c r="AL84" s="419"/>
      <c r="AM84" s="419"/>
      <c r="AN84" s="419"/>
      <c r="AO84" s="419"/>
      <c r="AP84" s="419"/>
      <c r="AQ84" s="419"/>
      <c r="AR84" s="419"/>
      <c r="AS84" s="419"/>
      <c r="AT84" s="419"/>
      <c r="AU84" s="419"/>
      <c r="AV84" s="419"/>
      <c r="AW84" s="419"/>
      <c r="AX84" s="419"/>
      <c r="AY84" s="419"/>
      <c r="AZ84" s="419"/>
      <c r="BA84" s="419"/>
      <c r="BB84" s="419"/>
      <c r="BC84" s="419"/>
      <c r="BD84" s="419"/>
      <c r="BE84" s="419"/>
      <c r="BF84" s="419"/>
      <c r="BG84" s="419"/>
      <c r="BH84" s="419"/>
      <c r="BI84" s="419"/>
      <c r="BJ84" s="419"/>
      <c r="BK84" s="419"/>
    </row>
    <row r="85" spans="1:63" ht="24.95" customHeight="1" x14ac:dyDescent="0.2">
      <c r="A85" s="403"/>
      <c r="B85" s="398" t="s">
        <v>42</v>
      </c>
      <c r="C85" s="393" t="s">
        <v>40</v>
      </c>
      <c r="D85" s="364">
        <v>1</v>
      </c>
      <c r="E85" s="610">
        <f t="shared" si="6"/>
        <v>80</v>
      </c>
      <c r="F85" s="364">
        <v>10</v>
      </c>
      <c r="G85" s="364">
        <v>8</v>
      </c>
      <c r="H85" s="365">
        <v>65.58</v>
      </c>
      <c r="I85" s="399">
        <f t="shared" si="7"/>
        <v>5246.4</v>
      </c>
      <c r="J85" s="419"/>
      <c r="K85" s="419"/>
      <c r="L85" s="419"/>
      <c r="M85" s="419"/>
      <c r="N85" s="419"/>
      <c r="O85" s="419"/>
      <c r="P85" s="419"/>
      <c r="Q85" s="419"/>
      <c r="R85" s="419"/>
      <c r="S85" s="419"/>
      <c r="T85" s="419"/>
      <c r="U85" s="419"/>
      <c r="V85" s="419"/>
      <c r="W85" s="419"/>
      <c r="X85" s="419"/>
      <c r="Y85" s="419"/>
      <c r="Z85" s="419"/>
      <c r="AA85" s="419"/>
      <c r="AB85" s="419"/>
      <c r="AC85" s="419"/>
      <c r="AD85" s="419"/>
      <c r="AE85" s="419"/>
      <c r="AF85" s="419"/>
      <c r="AG85" s="419"/>
      <c r="AH85" s="419"/>
      <c r="AI85" s="419"/>
      <c r="AJ85" s="419"/>
      <c r="AK85" s="419"/>
      <c r="AL85" s="419"/>
      <c r="AM85" s="419"/>
      <c r="AN85" s="419"/>
      <c r="AO85" s="419"/>
      <c r="AP85" s="419"/>
      <c r="AQ85" s="419"/>
      <c r="AR85" s="419"/>
      <c r="AS85" s="419"/>
      <c r="AT85" s="419"/>
      <c r="AU85" s="419"/>
      <c r="AV85" s="419"/>
      <c r="AW85" s="419"/>
      <c r="AX85" s="419"/>
      <c r="AY85" s="419"/>
      <c r="AZ85" s="419"/>
      <c r="BA85" s="419"/>
      <c r="BB85" s="419"/>
      <c r="BC85" s="419"/>
      <c r="BD85" s="419"/>
      <c r="BE85" s="419"/>
      <c r="BF85" s="419"/>
      <c r="BG85" s="419"/>
      <c r="BH85" s="419"/>
      <c r="BI85" s="419"/>
      <c r="BJ85" s="419"/>
      <c r="BK85" s="419"/>
    </row>
    <row r="86" spans="1:63" ht="24.95" customHeight="1" x14ac:dyDescent="0.2">
      <c r="A86" s="403"/>
      <c r="B86" s="398" t="s">
        <v>113</v>
      </c>
      <c r="C86" s="393" t="s">
        <v>40</v>
      </c>
      <c r="D86" s="364">
        <v>1</v>
      </c>
      <c r="E86" s="610">
        <f t="shared" si="6"/>
        <v>160</v>
      </c>
      <c r="F86" s="364">
        <v>20</v>
      </c>
      <c r="G86" s="364">
        <v>8</v>
      </c>
      <c r="H86" s="365">
        <v>52.05</v>
      </c>
      <c r="I86" s="399">
        <f t="shared" si="7"/>
        <v>8328</v>
      </c>
      <c r="J86" s="419"/>
      <c r="K86" s="419"/>
      <c r="L86" s="419"/>
      <c r="M86" s="419"/>
      <c r="N86" s="419"/>
      <c r="O86" s="419"/>
      <c r="P86" s="419"/>
      <c r="Q86" s="419"/>
      <c r="R86" s="419"/>
      <c r="S86" s="419"/>
      <c r="T86" s="419"/>
      <c r="U86" s="419"/>
      <c r="V86" s="419"/>
      <c r="W86" s="419"/>
      <c r="X86" s="419"/>
      <c r="Y86" s="419"/>
      <c r="Z86" s="419"/>
      <c r="AA86" s="419"/>
      <c r="AB86" s="419"/>
      <c r="AC86" s="419"/>
      <c r="AD86" s="419"/>
      <c r="AE86" s="419"/>
      <c r="AF86" s="419"/>
      <c r="AG86" s="419"/>
      <c r="AH86" s="419"/>
      <c r="AI86" s="419"/>
      <c r="AJ86" s="419"/>
      <c r="AK86" s="419"/>
      <c r="AL86" s="419"/>
      <c r="AM86" s="419"/>
      <c r="AN86" s="419"/>
      <c r="AO86" s="419"/>
      <c r="AP86" s="419"/>
      <c r="AQ86" s="419"/>
      <c r="AR86" s="419"/>
      <c r="AS86" s="419"/>
      <c r="AT86" s="419"/>
      <c r="AU86" s="419"/>
      <c r="AV86" s="419"/>
      <c r="AW86" s="419"/>
      <c r="AX86" s="419"/>
      <c r="AY86" s="419"/>
      <c r="AZ86" s="419"/>
      <c r="BA86" s="419"/>
      <c r="BB86" s="419"/>
      <c r="BC86" s="419"/>
      <c r="BD86" s="419"/>
      <c r="BE86" s="419"/>
      <c r="BF86" s="419"/>
      <c r="BG86" s="419"/>
      <c r="BH86" s="419"/>
      <c r="BI86" s="419"/>
      <c r="BJ86" s="419"/>
      <c r="BK86" s="419"/>
    </row>
    <row r="87" spans="1:63" ht="24.95" customHeight="1" x14ac:dyDescent="0.2">
      <c r="A87" s="403"/>
      <c r="B87" s="398" t="s">
        <v>59</v>
      </c>
      <c r="C87" s="393" t="s">
        <v>40</v>
      </c>
      <c r="D87" s="364">
        <v>1</v>
      </c>
      <c r="E87" s="610">
        <f t="shared" si="6"/>
        <v>80</v>
      </c>
      <c r="F87" s="364">
        <v>10</v>
      </c>
      <c r="G87" s="364">
        <v>8</v>
      </c>
      <c r="H87" s="365">
        <v>33.07</v>
      </c>
      <c r="I87" s="399">
        <f t="shared" si="7"/>
        <v>2645.6</v>
      </c>
      <c r="J87" s="419"/>
      <c r="K87" s="419"/>
      <c r="L87" s="419"/>
      <c r="M87" s="419"/>
      <c r="N87" s="419"/>
      <c r="O87" s="419"/>
      <c r="P87" s="419"/>
      <c r="Q87" s="419"/>
      <c r="R87" s="419"/>
      <c r="S87" s="419"/>
      <c r="T87" s="419"/>
      <c r="U87" s="419"/>
      <c r="V87" s="419"/>
      <c r="W87" s="419"/>
      <c r="X87" s="419"/>
      <c r="Y87" s="419"/>
      <c r="Z87" s="419"/>
      <c r="AA87" s="419"/>
      <c r="AB87" s="419"/>
      <c r="AC87" s="419"/>
      <c r="AD87" s="419"/>
      <c r="AE87" s="419"/>
      <c r="AF87" s="419"/>
      <c r="AG87" s="419"/>
      <c r="AH87" s="419"/>
      <c r="AI87" s="419"/>
      <c r="AJ87" s="419"/>
      <c r="AK87" s="419"/>
      <c r="AL87" s="419"/>
      <c r="AM87" s="419"/>
      <c r="AN87" s="419"/>
      <c r="AO87" s="419"/>
      <c r="AP87" s="419"/>
      <c r="AQ87" s="419"/>
      <c r="AR87" s="419"/>
      <c r="AS87" s="419"/>
      <c r="AT87" s="419"/>
      <c r="AU87" s="419"/>
      <c r="AV87" s="419"/>
      <c r="AW87" s="419"/>
      <c r="AX87" s="419"/>
      <c r="AY87" s="419"/>
      <c r="AZ87" s="419"/>
      <c r="BA87" s="419"/>
      <c r="BB87" s="419"/>
      <c r="BC87" s="419"/>
      <c r="BD87" s="419"/>
      <c r="BE87" s="419"/>
      <c r="BF87" s="419"/>
      <c r="BG87" s="419"/>
      <c r="BH87" s="419"/>
      <c r="BI87" s="419"/>
      <c r="BJ87" s="419"/>
      <c r="BK87" s="419"/>
    </row>
    <row r="88" spans="1:63" ht="24.95" customHeight="1" x14ac:dyDescent="0.2">
      <c r="A88" s="403"/>
      <c r="B88" s="398" t="s">
        <v>114</v>
      </c>
      <c r="C88" s="393" t="s">
        <v>40</v>
      </c>
      <c r="D88" s="364">
        <v>1</v>
      </c>
      <c r="E88" s="610">
        <f t="shared" si="6"/>
        <v>80</v>
      </c>
      <c r="F88" s="364">
        <v>10</v>
      </c>
      <c r="G88" s="364">
        <v>8</v>
      </c>
      <c r="H88" s="365">
        <v>69.400000000000006</v>
      </c>
      <c r="I88" s="399">
        <f t="shared" si="7"/>
        <v>5552</v>
      </c>
      <c r="J88" s="419"/>
      <c r="K88" s="419"/>
      <c r="L88" s="419"/>
      <c r="M88" s="419"/>
      <c r="N88" s="419"/>
      <c r="O88" s="419"/>
      <c r="P88" s="419"/>
      <c r="Q88" s="419"/>
      <c r="R88" s="419"/>
      <c r="S88" s="419"/>
      <c r="T88" s="419"/>
      <c r="U88" s="419"/>
      <c r="V88" s="419"/>
      <c r="W88" s="419"/>
      <c r="X88" s="419"/>
      <c r="Y88" s="419"/>
      <c r="Z88" s="419"/>
      <c r="AA88" s="419"/>
      <c r="AB88" s="419"/>
      <c r="AC88" s="419"/>
      <c r="AD88" s="419"/>
      <c r="AE88" s="419"/>
      <c r="AF88" s="419"/>
      <c r="AG88" s="419"/>
      <c r="AH88" s="419"/>
      <c r="AI88" s="419"/>
      <c r="AJ88" s="419"/>
      <c r="AK88" s="419"/>
      <c r="AL88" s="419"/>
      <c r="AM88" s="419"/>
      <c r="AN88" s="419"/>
      <c r="AO88" s="419"/>
      <c r="AP88" s="419"/>
      <c r="AQ88" s="419"/>
      <c r="AR88" s="419"/>
      <c r="AS88" s="419"/>
      <c r="AT88" s="419"/>
      <c r="AU88" s="419"/>
      <c r="AV88" s="419"/>
      <c r="AW88" s="419"/>
      <c r="AX88" s="419"/>
      <c r="AY88" s="419"/>
      <c r="AZ88" s="419"/>
      <c r="BA88" s="419"/>
      <c r="BB88" s="419"/>
      <c r="BC88" s="419"/>
      <c r="BD88" s="419"/>
      <c r="BE88" s="419"/>
      <c r="BF88" s="419"/>
      <c r="BG88" s="419"/>
      <c r="BH88" s="419"/>
      <c r="BI88" s="419"/>
      <c r="BJ88" s="419"/>
      <c r="BK88" s="419"/>
    </row>
    <row r="89" spans="1:63" ht="24.95" customHeight="1" x14ac:dyDescent="0.2">
      <c r="A89" s="403"/>
      <c r="B89" s="398" t="s">
        <v>115</v>
      </c>
      <c r="C89" s="393" t="s">
        <v>40</v>
      </c>
      <c r="D89" s="364">
        <v>65</v>
      </c>
      <c r="E89" s="610">
        <f t="shared" si="6"/>
        <v>10400</v>
      </c>
      <c r="F89" s="364">
        <v>20</v>
      </c>
      <c r="G89" s="364">
        <v>8</v>
      </c>
      <c r="H89" s="365">
        <v>19.600000000000001</v>
      </c>
      <c r="I89" s="399">
        <f t="shared" si="7"/>
        <v>203840.00000000003</v>
      </c>
      <c r="J89" s="419"/>
      <c r="K89" s="419"/>
      <c r="L89" s="419"/>
      <c r="M89" s="419"/>
      <c r="N89" s="419"/>
      <c r="O89" s="419"/>
      <c r="P89" s="419"/>
      <c r="Q89" s="419"/>
      <c r="R89" s="419"/>
      <c r="S89" s="419"/>
      <c r="T89" s="419"/>
      <c r="U89" s="419"/>
      <c r="V89" s="419"/>
      <c r="W89" s="419"/>
      <c r="X89" s="419"/>
      <c r="Y89" s="419"/>
      <c r="Z89" s="419"/>
      <c r="AA89" s="419"/>
      <c r="AB89" s="419"/>
      <c r="AC89" s="419"/>
      <c r="AD89" s="419"/>
      <c r="AE89" s="419"/>
      <c r="AF89" s="419"/>
      <c r="AG89" s="419"/>
      <c r="AH89" s="419"/>
      <c r="AI89" s="419"/>
      <c r="AJ89" s="419"/>
      <c r="AK89" s="419"/>
      <c r="AL89" s="419"/>
      <c r="AM89" s="419"/>
      <c r="AN89" s="419"/>
      <c r="AO89" s="419"/>
      <c r="AP89" s="419"/>
      <c r="AQ89" s="419"/>
      <c r="AR89" s="419"/>
      <c r="AS89" s="419"/>
      <c r="AT89" s="419"/>
      <c r="AU89" s="419"/>
      <c r="AV89" s="419"/>
      <c r="AW89" s="419"/>
      <c r="AX89" s="419"/>
      <c r="AY89" s="419"/>
      <c r="AZ89" s="419"/>
      <c r="BA89" s="419"/>
      <c r="BB89" s="419"/>
      <c r="BC89" s="419"/>
      <c r="BD89" s="419"/>
      <c r="BE89" s="419"/>
      <c r="BF89" s="419"/>
      <c r="BG89" s="419"/>
      <c r="BH89" s="419"/>
      <c r="BI89" s="419"/>
      <c r="BJ89" s="419"/>
      <c r="BK89" s="419"/>
    </row>
    <row r="90" spans="1:63" ht="24.95" customHeight="1" x14ac:dyDescent="0.2">
      <c r="A90" s="403"/>
      <c r="B90" s="398" t="s">
        <v>45</v>
      </c>
      <c r="C90" s="393" t="s">
        <v>46</v>
      </c>
      <c r="D90" s="364">
        <v>2</v>
      </c>
      <c r="E90" s="610">
        <f>D90</f>
        <v>2</v>
      </c>
      <c r="F90" s="364">
        <v>1</v>
      </c>
      <c r="G90" s="364">
        <v>1</v>
      </c>
      <c r="H90" s="365">
        <v>2669.98</v>
      </c>
      <c r="I90" s="399">
        <f t="shared" si="7"/>
        <v>5339.96</v>
      </c>
      <c r="J90" s="419"/>
      <c r="K90" s="419"/>
      <c r="L90" s="419"/>
      <c r="M90" s="419"/>
      <c r="N90" s="419"/>
      <c r="O90" s="419"/>
      <c r="P90" s="419"/>
      <c r="Q90" s="419"/>
      <c r="R90" s="419"/>
      <c r="S90" s="419"/>
      <c r="T90" s="419"/>
      <c r="U90" s="419"/>
      <c r="V90" s="419"/>
      <c r="W90" s="419"/>
      <c r="X90" s="419"/>
      <c r="Y90" s="419"/>
      <c r="Z90" s="419"/>
      <c r="AA90" s="419"/>
      <c r="AB90" s="419"/>
      <c r="AC90" s="419"/>
      <c r="AD90" s="419"/>
      <c r="AE90" s="419"/>
      <c r="AF90" s="419"/>
      <c r="AG90" s="419"/>
      <c r="AH90" s="419"/>
      <c r="AI90" s="419"/>
      <c r="AJ90" s="419"/>
      <c r="AK90" s="419"/>
      <c r="AL90" s="419"/>
      <c r="AM90" s="419"/>
      <c r="AN90" s="419"/>
      <c r="AO90" s="419"/>
      <c r="AP90" s="419"/>
      <c r="AQ90" s="419"/>
      <c r="AR90" s="419"/>
      <c r="AS90" s="419"/>
      <c r="AT90" s="419"/>
      <c r="AU90" s="419"/>
      <c r="AV90" s="419"/>
      <c r="AW90" s="419"/>
      <c r="AX90" s="419"/>
      <c r="AY90" s="419"/>
      <c r="AZ90" s="419"/>
      <c r="BA90" s="419"/>
      <c r="BB90" s="419"/>
      <c r="BC90" s="419"/>
      <c r="BD90" s="419"/>
      <c r="BE90" s="419"/>
      <c r="BF90" s="419"/>
      <c r="BG90" s="419"/>
      <c r="BH90" s="419"/>
      <c r="BI90" s="419"/>
      <c r="BJ90" s="419"/>
      <c r="BK90" s="419"/>
    </row>
    <row r="91" spans="1:63" ht="24.95" customHeight="1" x14ac:dyDescent="0.2">
      <c r="A91" s="403"/>
      <c r="B91" s="398" t="s">
        <v>47</v>
      </c>
      <c r="C91" s="393" t="s">
        <v>48</v>
      </c>
      <c r="D91" s="364">
        <v>2</v>
      </c>
      <c r="E91" s="610">
        <f>D91*F91</f>
        <v>40</v>
      </c>
      <c r="F91" s="364">
        <v>20</v>
      </c>
      <c r="G91" s="364">
        <v>1</v>
      </c>
      <c r="H91" s="365">
        <v>267.10000000000002</v>
      </c>
      <c r="I91" s="399">
        <f t="shared" si="7"/>
        <v>10684</v>
      </c>
      <c r="J91" s="419"/>
      <c r="K91" s="419"/>
      <c r="L91" s="419"/>
      <c r="M91" s="419"/>
      <c r="N91" s="419"/>
      <c r="O91" s="419"/>
      <c r="P91" s="419"/>
      <c r="Q91" s="419"/>
      <c r="R91" s="419"/>
      <c r="S91" s="419"/>
      <c r="T91" s="419"/>
      <c r="U91" s="419"/>
      <c r="V91" s="419"/>
      <c r="W91" s="419"/>
      <c r="X91" s="419"/>
      <c r="Y91" s="419"/>
      <c r="Z91" s="419"/>
      <c r="AA91" s="419"/>
      <c r="AB91" s="419"/>
      <c r="AC91" s="419"/>
      <c r="AD91" s="419"/>
      <c r="AE91" s="419"/>
      <c r="AF91" s="419"/>
      <c r="AG91" s="419"/>
      <c r="AH91" s="419"/>
      <c r="AI91" s="419"/>
      <c r="AJ91" s="419"/>
      <c r="AK91" s="419"/>
      <c r="AL91" s="419"/>
      <c r="AM91" s="419"/>
      <c r="AN91" s="419"/>
      <c r="AO91" s="419"/>
      <c r="AP91" s="419"/>
      <c r="AQ91" s="419"/>
      <c r="AR91" s="419"/>
      <c r="AS91" s="419"/>
      <c r="AT91" s="419"/>
      <c r="AU91" s="419"/>
      <c r="AV91" s="419"/>
      <c r="AW91" s="419"/>
      <c r="AX91" s="419"/>
      <c r="AY91" s="419"/>
      <c r="AZ91" s="419"/>
      <c r="BA91" s="419"/>
      <c r="BB91" s="419"/>
      <c r="BC91" s="419"/>
      <c r="BD91" s="419"/>
      <c r="BE91" s="419"/>
      <c r="BF91" s="419"/>
      <c r="BG91" s="419"/>
      <c r="BH91" s="419"/>
      <c r="BI91" s="419"/>
      <c r="BJ91" s="419"/>
      <c r="BK91" s="419"/>
    </row>
    <row r="92" spans="1:63" ht="38.25" customHeight="1" x14ac:dyDescent="0.2">
      <c r="A92" s="403"/>
      <c r="B92" s="398" t="s">
        <v>116</v>
      </c>
      <c r="C92" s="393" t="s">
        <v>117</v>
      </c>
      <c r="D92" s="610">
        <f>D135</f>
        <v>1698</v>
      </c>
      <c r="E92" s="610">
        <f t="shared" ref="E92:E97" si="8">D92</f>
        <v>1698</v>
      </c>
      <c r="F92" s="364"/>
      <c r="G92" s="364"/>
      <c r="H92" s="365">
        <v>10.14</v>
      </c>
      <c r="I92" s="399">
        <f t="shared" si="7"/>
        <v>17217.72</v>
      </c>
      <c r="J92" s="419"/>
      <c r="K92" s="419"/>
      <c r="L92" s="419"/>
      <c r="M92" s="419"/>
      <c r="N92" s="419"/>
      <c r="O92" s="419"/>
      <c r="P92" s="419"/>
      <c r="Q92" s="419"/>
      <c r="R92" s="419"/>
      <c r="S92" s="419"/>
      <c r="T92" s="419"/>
      <c r="U92" s="419"/>
      <c r="V92" s="419"/>
      <c r="W92" s="419"/>
      <c r="X92" s="419"/>
      <c r="Y92" s="419"/>
      <c r="Z92" s="419"/>
      <c r="AA92" s="419"/>
      <c r="AB92" s="419"/>
      <c r="AC92" s="419"/>
      <c r="AD92" s="419"/>
      <c r="AE92" s="419"/>
      <c r="AF92" s="419"/>
      <c r="AG92" s="419"/>
      <c r="AH92" s="419"/>
      <c r="AI92" s="419"/>
      <c r="AJ92" s="419"/>
      <c r="AK92" s="419"/>
      <c r="AL92" s="419"/>
      <c r="AM92" s="419"/>
      <c r="AN92" s="419"/>
      <c r="AO92" s="419"/>
      <c r="AP92" s="419"/>
      <c r="AQ92" s="419"/>
      <c r="AR92" s="419"/>
      <c r="AS92" s="419"/>
      <c r="AT92" s="419"/>
      <c r="AU92" s="419"/>
      <c r="AV92" s="419"/>
      <c r="AW92" s="419"/>
      <c r="AX92" s="419"/>
      <c r="AY92" s="419"/>
      <c r="AZ92" s="419"/>
      <c r="BA92" s="419"/>
      <c r="BB92" s="419"/>
      <c r="BC92" s="419"/>
      <c r="BD92" s="419"/>
      <c r="BE92" s="419"/>
      <c r="BF92" s="419"/>
      <c r="BG92" s="419"/>
      <c r="BH92" s="419"/>
      <c r="BI92" s="419"/>
      <c r="BJ92" s="419"/>
      <c r="BK92" s="419"/>
    </row>
    <row r="93" spans="1:63" ht="45.75" customHeight="1" x14ac:dyDescent="0.2">
      <c r="A93" s="403"/>
      <c r="B93" s="398" t="s">
        <v>118</v>
      </c>
      <c r="C93" s="393" t="s">
        <v>117</v>
      </c>
      <c r="D93" s="610">
        <f>E173</f>
        <v>16449.875</v>
      </c>
      <c r="E93" s="610">
        <f t="shared" si="8"/>
        <v>16449.875</v>
      </c>
      <c r="F93" s="364">
        <v>1</v>
      </c>
      <c r="G93" s="364">
        <v>1</v>
      </c>
      <c r="H93" s="365">
        <v>0.75</v>
      </c>
      <c r="I93" s="397">
        <f t="shared" si="7"/>
        <v>12337.40625</v>
      </c>
      <c r="J93" s="419"/>
      <c r="K93" s="419"/>
      <c r="L93" s="419"/>
      <c r="M93" s="419"/>
      <c r="N93" s="419"/>
      <c r="O93" s="419"/>
      <c r="P93" s="419"/>
      <c r="Q93" s="419"/>
      <c r="R93" s="419"/>
      <c r="S93" s="419"/>
      <c r="T93" s="419"/>
      <c r="U93" s="419"/>
      <c r="V93" s="419"/>
      <c r="W93" s="419"/>
      <c r="X93" s="419"/>
      <c r="Y93" s="419"/>
      <c r="Z93" s="419"/>
      <c r="AA93" s="419"/>
      <c r="AB93" s="419"/>
      <c r="AC93" s="419"/>
      <c r="AD93" s="419"/>
      <c r="AE93" s="419"/>
      <c r="AF93" s="419"/>
      <c r="AG93" s="419"/>
      <c r="AH93" s="419"/>
      <c r="AI93" s="419"/>
      <c r="AJ93" s="419"/>
      <c r="AK93" s="419"/>
      <c r="AL93" s="419"/>
      <c r="AM93" s="419"/>
      <c r="AN93" s="419"/>
      <c r="AO93" s="419"/>
      <c r="AP93" s="419"/>
      <c r="AQ93" s="419"/>
      <c r="AR93" s="419"/>
      <c r="AS93" s="419"/>
      <c r="AT93" s="419"/>
      <c r="AU93" s="419"/>
      <c r="AV93" s="419"/>
      <c r="AW93" s="419"/>
      <c r="AX93" s="419"/>
      <c r="AY93" s="419"/>
      <c r="AZ93" s="419"/>
      <c r="BA93" s="419"/>
      <c r="BB93" s="419"/>
      <c r="BC93" s="419"/>
      <c r="BD93" s="419"/>
      <c r="BE93" s="419"/>
      <c r="BF93" s="419"/>
      <c r="BG93" s="419"/>
      <c r="BH93" s="419"/>
      <c r="BI93" s="419"/>
      <c r="BJ93" s="419"/>
      <c r="BK93" s="419"/>
    </row>
    <row r="94" spans="1:63" ht="24.95" customHeight="1" x14ac:dyDescent="0.2">
      <c r="A94" s="403"/>
      <c r="B94" s="398" t="s">
        <v>119</v>
      </c>
      <c r="C94" s="393" t="s">
        <v>117</v>
      </c>
      <c r="D94" s="610">
        <f>E172/200</f>
        <v>2867.4450000000002</v>
      </c>
      <c r="E94" s="610">
        <f t="shared" si="8"/>
        <v>2867.4450000000002</v>
      </c>
      <c r="F94" s="364">
        <v>1</v>
      </c>
      <c r="G94" s="364">
        <v>1</v>
      </c>
      <c r="H94" s="365">
        <v>156</v>
      </c>
      <c r="I94" s="397">
        <f t="shared" si="7"/>
        <v>447321.42000000004</v>
      </c>
      <c r="J94" s="419"/>
      <c r="K94" s="419"/>
      <c r="L94" s="419"/>
      <c r="M94" s="419"/>
      <c r="N94" s="419"/>
      <c r="O94" s="419"/>
      <c r="P94" s="419"/>
      <c r="Q94" s="419"/>
      <c r="R94" s="419"/>
      <c r="S94" s="419"/>
      <c r="T94" s="419"/>
      <c r="U94" s="419"/>
      <c r="V94" s="419"/>
      <c r="W94" s="419"/>
      <c r="X94" s="419"/>
      <c r="Y94" s="419"/>
      <c r="Z94" s="419"/>
      <c r="AA94" s="419"/>
      <c r="AB94" s="419"/>
      <c r="AC94" s="419"/>
      <c r="AD94" s="419"/>
      <c r="AE94" s="419"/>
      <c r="AF94" s="419"/>
      <c r="AG94" s="419"/>
      <c r="AH94" s="419"/>
      <c r="AI94" s="419"/>
      <c r="AJ94" s="419"/>
      <c r="AK94" s="419"/>
      <c r="AL94" s="419"/>
      <c r="AM94" s="419"/>
      <c r="AN94" s="419"/>
      <c r="AO94" s="419"/>
      <c r="AP94" s="419"/>
      <c r="AQ94" s="419"/>
      <c r="AR94" s="419"/>
      <c r="AS94" s="419"/>
      <c r="AT94" s="419"/>
      <c r="AU94" s="419"/>
      <c r="AV94" s="419"/>
      <c r="AW94" s="419"/>
      <c r="AX94" s="419"/>
      <c r="AY94" s="419"/>
      <c r="AZ94" s="419"/>
      <c r="BA94" s="419"/>
      <c r="BB94" s="419"/>
      <c r="BC94" s="419"/>
      <c r="BD94" s="419"/>
      <c r="BE94" s="419"/>
      <c r="BF94" s="419"/>
      <c r="BG94" s="419"/>
      <c r="BH94" s="419"/>
      <c r="BI94" s="419"/>
      <c r="BJ94" s="419"/>
      <c r="BK94" s="419"/>
    </row>
    <row r="95" spans="1:63" ht="24.95" customHeight="1" x14ac:dyDescent="0.2">
      <c r="A95" s="403"/>
      <c r="B95" s="382" t="s">
        <v>120</v>
      </c>
      <c r="C95" s="393" t="s">
        <v>117</v>
      </c>
      <c r="D95" s="610">
        <f>2*D94</f>
        <v>5734.89</v>
      </c>
      <c r="E95" s="610">
        <f t="shared" si="8"/>
        <v>5734.89</v>
      </c>
      <c r="F95" s="364">
        <v>1</v>
      </c>
      <c r="G95" s="364">
        <v>1</v>
      </c>
      <c r="H95" s="365">
        <v>0.25</v>
      </c>
      <c r="I95" s="397">
        <f t="shared" si="7"/>
        <v>1433.7225000000001</v>
      </c>
      <c r="J95" s="419"/>
      <c r="K95" s="419"/>
      <c r="L95" s="419"/>
      <c r="M95" s="419"/>
      <c r="N95" s="419"/>
      <c r="O95" s="419"/>
      <c r="P95" s="419"/>
      <c r="Q95" s="419"/>
      <c r="R95" s="419"/>
      <c r="S95" s="419"/>
      <c r="T95" s="419"/>
      <c r="U95" s="419"/>
      <c r="V95" s="419"/>
      <c r="W95" s="419"/>
      <c r="X95" s="419"/>
      <c r="Y95" s="419"/>
      <c r="Z95" s="419"/>
      <c r="AA95" s="419"/>
      <c r="AB95" s="419"/>
      <c r="AC95" s="419"/>
      <c r="AD95" s="419"/>
      <c r="AE95" s="419"/>
      <c r="AF95" s="419"/>
      <c r="AG95" s="419"/>
      <c r="AH95" s="419"/>
      <c r="AI95" s="419"/>
      <c r="AJ95" s="419"/>
      <c r="AK95" s="419"/>
      <c r="AL95" s="419"/>
      <c r="AM95" s="419"/>
      <c r="AN95" s="419"/>
      <c r="AO95" s="419"/>
      <c r="AP95" s="419"/>
      <c r="AQ95" s="419"/>
      <c r="AR95" s="419"/>
      <c r="AS95" s="419"/>
      <c r="AT95" s="419"/>
      <c r="AU95" s="419"/>
      <c r="AV95" s="419"/>
      <c r="AW95" s="419"/>
      <c r="AX95" s="419"/>
      <c r="AY95" s="419"/>
      <c r="AZ95" s="419"/>
      <c r="BA95" s="419"/>
      <c r="BB95" s="419"/>
      <c r="BC95" s="419"/>
      <c r="BD95" s="419"/>
      <c r="BE95" s="419"/>
      <c r="BF95" s="419"/>
      <c r="BG95" s="419"/>
      <c r="BH95" s="419"/>
      <c r="BI95" s="419"/>
      <c r="BJ95" s="419"/>
      <c r="BK95" s="419"/>
    </row>
    <row r="96" spans="1:63" ht="24.95" customHeight="1" x14ac:dyDescent="0.2">
      <c r="A96" s="403"/>
      <c r="B96" s="382" t="s">
        <v>121</v>
      </c>
      <c r="C96" s="383" t="s">
        <v>117</v>
      </c>
      <c r="D96" s="610">
        <f>D94</f>
        <v>2867.4450000000002</v>
      </c>
      <c r="E96" s="610">
        <f t="shared" si="8"/>
        <v>2867.4450000000002</v>
      </c>
      <c r="F96" s="364">
        <v>1</v>
      </c>
      <c r="G96" s="364">
        <v>1</v>
      </c>
      <c r="H96" s="365">
        <v>3.35</v>
      </c>
      <c r="I96" s="417">
        <f t="shared" si="7"/>
        <v>9605.9407500000016</v>
      </c>
      <c r="J96" s="419"/>
      <c r="K96" s="419"/>
      <c r="L96" s="419"/>
      <c r="M96" s="419"/>
      <c r="N96" s="419"/>
      <c r="O96" s="419"/>
      <c r="P96" s="419"/>
      <c r="Q96" s="419"/>
      <c r="R96" s="419"/>
      <c r="S96" s="419"/>
      <c r="T96" s="419"/>
      <c r="U96" s="419"/>
      <c r="V96" s="419"/>
      <c r="W96" s="419"/>
      <c r="X96" s="419"/>
      <c r="Y96" s="419"/>
      <c r="Z96" s="419"/>
      <c r="AA96" s="419"/>
      <c r="AB96" s="419"/>
      <c r="AC96" s="419"/>
      <c r="AD96" s="419"/>
      <c r="AE96" s="419"/>
      <c r="AF96" s="419"/>
      <c r="AG96" s="419"/>
      <c r="AH96" s="419"/>
      <c r="AI96" s="419"/>
      <c r="AJ96" s="419"/>
      <c r="AK96" s="419"/>
      <c r="AL96" s="419"/>
      <c r="AM96" s="419"/>
      <c r="AN96" s="419"/>
      <c r="AO96" s="419"/>
      <c r="AP96" s="419"/>
      <c r="AQ96" s="419"/>
      <c r="AR96" s="419"/>
      <c r="AS96" s="419"/>
      <c r="AT96" s="419"/>
      <c r="AU96" s="419"/>
      <c r="AV96" s="419"/>
      <c r="AW96" s="419"/>
      <c r="AX96" s="419"/>
      <c r="AY96" s="419"/>
      <c r="AZ96" s="419"/>
      <c r="BA96" s="419"/>
      <c r="BB96" s="419"/>
      <c r="BC96" s="419"/>
      <c r="BD96" s="419"/>
      <c r="BE96" s="419"/>
      <c r="BF96" s="419"/>
      <c r="BG96" s="419"/>
      <c r="BH96" s="419"/>
      <c r="BI96" s="419"/>
      <c r="BJ96" s="419"/>
      <c r="BK96" s="419"/>
    </row>
    <row r="97" spans="1:63" ht="45" customHeight="1" x14ac:dyDescent="0.2">
      <c r="A97" s="403"/>
      <c r="B97" s="382" t="s">
        <v>122</v>
      </c>
      <c r="C97" s="383" t="s">
        <v>117</v>
      </c>
      <c r="D97" s="610">
        <f>D135</f>
        <v>1698</v>
      </c>
      <c r="E97" s="610">
        <f t="shared" si="8"/>
        <v>1698</v>
      </c>
      <c r="F97" s="364"/>
      <c r="G97" s="364"/>
      <c r="H97" s="365">
        <v>9.11</v>
      </c>
      <c r="I97" s="417">
        <f>H97*E97</f>
        <v>15468.779999999999</v>
      </c>
      <c r="J97" s="419"/>
      <c r="K97" s="419"/>
      <c r="L97" s="419"/>
      <c r="M97" s="419"/>
      <c r="N97" s="419"/>
      <c r="O97" s="419"/>
      <c r="P97" s="419"/>
      <c r="Q97" s="419"/>
      <c r="R97" s="419"/>
      <c r="S97" s="419"/>
      <c r="T97" s="419"/>
      <c r="U97" s="419"/>
      <c r="V97" s="419"/>
      <c r="W97" s="419"/>
      <c r="X97" s="419"/>
      <c r="Y97" s="419"/>
      <c r="Z97" s="419"/>
      <c r="AA97" s="419"/>
      <c r="AB97" s="419"/>
      <c r="AC97" s="419"/>
      <c r="AD97" s="419"/>
      <c r="AE97" s="419"/>
      <c r="AF97" s="419"/>
      <c r="AG97" s="419"/>
      <c r="AH97" s="419"/>
      <c r="AI97" s="419"/>
      <c r="AJ97" s="419"/>
      <c r="AK97" s="419"/>
      <c r="AL97" s="419"/>
      <c r="AM97" s="419"/>
      <c r="AN97" s="419"/>
      <c r="AO97" s="419"/>
      <c r="AP97" s="419"/>
      <c r="AQ97" s="419"/>
      <c r="AR97" s="419"/>
      <c r="AS97" s="419"/>
      <c r="AT97" s="419"/>
      <c r="AU97" s="419"/>
      <c r="AV97" s="419"/>
      <c r="AW97" s="419"/>
      <c r="AX97" s="419"/>
      <c r="AY97" s="419"/>
      <c r="AZ97" s="419"/>
      <c r="BA97" s="419"/>
      <c r="BB97" s="419"/>
      <c r="BC97" s="419"/>
      <c r="BD97" s="419"/>
      <c r="BE97" s="419"/>
      <c r="BF97" s="419"/>
      <c r="BG97" s="419"/>
      <c r="BH97" s="419"/>
      <c r="BI97" s="419"/>
      <c r="BJ97" s="419"/>
      <c r="BK97" s="419"/>
    </row>
    <row r="98" spans="1:63" s="318" customFormat="1" ht="24.95" customHeight="1" x14ac:dyDescent="0.2">
      <c r="A98" s="387" t="s">
        <v>123</v>
      </c>
      <c r="B98" s="387"/>
      <c r="C98" s="387"/>
      <c r="D98" s="605"/>
      <c r="E98" s="606"/>
      <c r="F98" s="606"/>
      <c r="G98" s="606"/>
      <c r="H98" s="387"/>
      <c r="I98" s="428">
        <f>SUM(I83:I97)</f>
        <v>755902.54950000008</v>
      </c>
      <c r="J98" s="427"/>
      <c r="K98" s="427"/>
      <c r="L98" s="427"/>
      <c r="M98" s="427"/>
      <c r="N98" s="427"/>
      <c r="O98" s="427"/>
      <c r="P98" s="427"/>
      <c r="Q98" s="427"/>
      <c r="R98" s="427"/>
      <c r="S98" s="427"/>
      <c r="T98" s="427"/>
      <c r="U98" s="427"/>
      <c r="V98" s="427"/>
      <c r="W98" s="427"/>
      <c r="X98" s="427"/>
      <c r="Y98" s="427"/>
      <c r="Z98" s="427"/>
      <c r="AA98" s="427"/>
      <c r="AB98" s="427"/>
      <c r="AC98" s="427"/>
      <c r="AD98" s="427"/>
      <c r="AE98" s="427"/>
      <c r="AF98" s="427"/>
      <c r="AG98" s="427"/>
      <c r="AH98" s="427"/>
      <c r="AI98" s="427"/>
      <c r="AJ98" s="427"/>
      <c r="AK98" s="427"/>
      <c r="AL98" s="427"/>
      <c r="AM98" s="427"/>
      <c r="AN98" s="427"/>
      <c r="AO98" s="427"/>
      <c r="AP98" s="427"/>
      <c r="AQ98" s="427"/>
      <c r="AR98" s="427"/>
      <c r="AS98" s="427"/>
      <c r="AT98" s="427"/>
      <c r="AU98" s="427"/>
      <c r="AV98" s="427"/>
      <c r="AW98" s="427"/>
      <c r="AX98" s="427"/>
      <c r="AY98" s="427"/>
      <c r="AZ98" s="427"/>
      <c r="BA98" s="427"/>
      <c r="BB98" s="427"/>
      <c r="BC98" s="427"/>
      <c r="BD98" s="427"/>
      <c r="BE98" s="427"/>
      <c r="BF98" s="427"/>
      <c r="BG98" s="427"/>
      <c r="BH98" s="427"/>
      <c r="BI98" s="427"/>
      <c r="BJ98" s="427"/>
      <c r="BK98" s="427"/>
    </row>
    <row r="99" spans="1:63" s="328" customFormat="1" ht="24.95" customHeight="1" x14ac:dyDescent="0.2">
      <c r="A99" s="324"/>
      <c r="B99" s="327"/>
      <c r="C99" s="324"/>
      <c r="D99" s="598"/>
      <c r="E99" s="609"/>
      <c r="F99" s="609"/>
      <c r="G99" s="609"/>
      <c r="H99" s="324"/>
      <c r="I99" s="324"/>
    </row>
    <row r="100" spans="1:63" s="319" customFormat="1" ht="24.95" customHeight="1" x14ac:dyDescent="0.2">
      <c r="A100" s="323" t="s">
        <v>124</v>
      </c>
      <c r="B100" s="323"/>
      <c r="C100" s="323"/>
      <c r="D100" s="600"/>
      <c r="E100" s="601"/>
      <c r="F100" s="601"/>
      <c r="G100" s="601"/>
      <c r="H100" s="323"/>
      <c r="I100" s="323"/>
    </row>
    <row r="101" spans="1:63" ht="24.95" customHeight="1" x14ac:dyDescent="0.2">
      <c r="A101" s="357" t="s">
        <v>125</v>
      </c>
      <c r="B101" s="358" t="s">
        <v>31</v>
      </c>
      <c r="C101" s="359" t="s">
        <v>32</v>
      </c>
      <c r="D101" s="602" t="s">
        <v>33</v>
      </c>
      <c r="E101" s="603" t="s">
        <v>34</v>
      </c>
      <c r="F101" s="603" t="s">
        <v>35</v>
      </c>
      <c r="G101" s="603"/>
      <c r="H101" s="360" t="s">
        <v>36</v>
      </c>
      <c r="I101" s="361" t="s">
        <v>37</v>
      </c>
      <c r="J101" s="419"/>
      <c r="K101" s="419"/>
      <c r="L101" s="419"/>
      <c r="M101" s="419"/>
      <c r="N101" s="419"/>
      <c r="O101" s="419"/>
      <c r="P101" s="419"/>
      <c r="Q101" s="419"/>
      <c r="R101" s="419"/>
      <c r="S101" s="419"/>
      <c r="T101" s="419"/>
      <c r="U101" s="419"/>
      <c r="V101" s="419"/>
      <c r="W101" s="419"/>
      <c r="X101" s="419"/>
      <c r="Y101" s="419"/>
      <c r="Z101" s="419"/>
      <c r="AA101" s="419"/>
      <c r="AB101" s="419"/>
      <c r="AC101" s="419"/>
      <c r="AD101" s="419"/>
      <c r="AE101" s="419"/>
      <c r="AF101" s="419"/>
      <c r="AG101" s="419"/>
      <c r="AH101" s="419"/>
      <c r="AI101" s="419"/>
      <c r="AJ101" s="419"/>
      <c r="AK101" s="419"/>
      <c r="AL101" s="419"/>
      <c r="AM101" s="419"/>
      <c r="AN101" s="419"/>
      <c r="AO101" s="419"/>
      <c r="AP101" s="419"/>
      <c r="AQ101" s="419"/>
      <c r="AR101" s="419"/>
      <c r="AS101" s="419"/>
      <c r="AT101" s="419"/>
      <c r="AU101" s="419"/>
      <c r="AV101" s="419"/>
      <c r="AW101" s="419"/>
      <c r="AX101" s="419"/>
      <c r="AY101" s="419"/>
      <c r="AZ101" s="419"/>
      <c r="BA101" s="419"/>
      <c r="BB101" s="419"/>
      <c r="BC101" s="419"/>
      <c r="BD101" s="419"/>
      <c r="BE101" s="419"/>
      <c r="BF101" s="419"/>
      <c r="BG101" s="419"/>
      <c r="BH101" s="419"/>
      <c r="BI101" s="419"/>
      <c r="BJ101" s="419"/>
      <c r="BK101" s="419"/>
    </row>
    <row r="102" spans="1:63" ht="24.95" customHeight="1" x14ac:dyDescent="0.2">
      <c r="A102" s="357"/>
      <c r="B102" s="358"/>
      <c r="C102" s="359"/>
      <c r="D102" s="602"/>
      <c r="E102" s="603"/>
      <c r="F102" s="602" t="s">
        <v>52</v>
      </c>
      <c r="G102" s="602" t="s">
        <v>53</v>
      </c>
      <c r="H102" s="391"/>
      <c r="I102" s="392"/>
      <c r="J102" s="419"/>
      <c r="K102" s="419"/>
      <c r="L102" s="419"/>
      <c r="M102" s="419"/>
      <c r="N102" s="419"/>
      <c r="O102" s="419"/>
      <c r="P102" s="419"/>
      <c r="Q102" s="419"/>
      <c r="R102" s="419"/>
      <c r="S102" s="419"/>
      <c r="T102" s="419"/>
      <c r="U102" s="419"/>
      <c r="V102" s="419"/>
      <c r="W102" s="419"/>
      <c r="X102" s="419"/>
      <c r="Y102" s="419"/>
      <c r="Z102" s="419"/>
      <c r="AA102" s="419"/>
      <c r="AB102" s="419"/>
      <c r="AC102" s="419"/>
      <c r="AD102" s="419"/>
      <c r="AE102" s="419"/>
      <c r="AF102" s="419"/>
      <c r="AG102" s="419"/>
      <c r="AH102" s="419"/>
      <c r="AI102" s="419"/>
      <c r="AJ102" s="419"/>
      <c r="AK102" s="419"/>
      <c r="AL102" s="419"/>
      <c r="AM102" s="419"/>
      <c r="AN102" s="419"/>
      <c r="AO102" s="419"/>
      <c r="AP102" s="419"/>
      <c r="AQ102" s="419"/>
      <c r="AR102" s="419"/>
      <c r="AS102" s="419"/>
      <c r="AT102" s="419"/>
      <c r="AU102" s="419"/>
      <c r="AV102" s="419"/>
      <c r="AW102" s="419"/>
      <c r="AX102" s="419"/>
      <c r="AY102" s="419"/>
      <c r="AZ102" s="419"/>
      <c r="BA102" s="419"/>
      <c r="BB102" s="419"/>
      <c r="BC102" s="419"/>
      <c r="BD102" s="419"/>
      <c r="BE102" s="419"/>
      <c r="BF102" s="419"/>
      <c r="BG102" s="419"/>
      <c r="BH102" s="419"/>
      <c r="BI102" s="419"/>
      <c r="BJ102" s="419"/>
      <c r="BK102" s="419"/>
    </row>
    <row r="103" spans="1:63" ht="24.95" customHeight="1" x14ac:dyDescent="0.2">
      <c r="A103" s="362" t="s">
        <v>126</v>
      </c>
      <c r="B103" s="396" t="s">
        <v>39</v>
      </c>
      <c r="C103" s="393" t="s">
        <v>40</v>
      </c>
      <c r="D103" s="364">
        <v>1</v>
      </c>
      <c r="E103" s="610">
        <f>D103*F103*G103</f>
        <v>80</v>
      </c>
      <c r="F103" s="364">
        <v>10</v>
      </c>
      <c r="G103" s="364">
        <v>8</v>
      </c>
      <c r="H103" s="365">
        <v>72.87</v>
      </c>
      <c r="I103" s="397">
        <f t="shared" ref="I103:I122" si="9">H103*E103</f>
        <v>5829.6</v>
      </c>
      <c r="J103" s="419"/>
      <c r="K103" s="419"/>
      <c r="L103" s="419"/>
      <c r="M103" s="419"/>
      <c r="N103" s="419"/>
      <c r="O103" s="419"/>
      <c r="P103" s="419"/>
      <c r="Q103" s="419"/>
      <c r="R103" s="419"/>
      <c r="S103" s="419"/>
      <c r="T103" s="419"/>
      <c r="U103" s="419"/>
      <c r="V103" s="419"/>
      <c r="W103" s="419"/>
      <c r="X103" s="419"/>
      <c r="Y103" s="419"/>
      <c r="Z103" s="419"/>
      <c r="AA103" s="419"/>
      <c r="AB103" s="419"/>
      <c r="AC103" s="419"/>
      <c r="AD103" s="419"/>
      <c r="AE103" s="419"/>
      <c r="AF103" s="419"/>
      <c r="AG103" s="419"/>
      <c r="AH103" s="419"/>
      <c r="AI103" s="419"/>
      <c r="AJ103" s="419"/>
      <c r="AK103" s="419"/>
      <c r="AL103" s="419"/>
      <c r="AM103" s="419"/>
      <c r="AN103" s="419"/>
      <c r="AO103" s="419"/>
      <c r="AP103" s="419"/>
      <c r="AQ103" s="419"/>
      <c r="AR103" s="419"/>
      <c r="AS103" s="419"/>
      <c r="AT103" s="419"/>
      <c r="AU103" s="419"/>
      <c r="AV103" s="419"/>
      <c r="AW103" s="419"/>
      <c r="AX103" s="419"/>
      <c r="AY103" s="419"/>
      <c r="AZ103" s="419"/>
      <c r="BA103" s="419"/>
      <c r="BB103" s="419"/>
      <c r="BC103" s="419"/>
      <c r="BD103" s="419"/>
      <c r="BE103" s="419"/>
      <c r="BF103" s="419"/>
      <c r="BG103" s="419"/>
      <c r="BH103" s="419"/>
      <c r="BI103" s="419"/>
      <c r="BJ103" s="419"/>
      <c r="BK103" s="419"/>
    </row>
    <row r="104" spans="1:63" ht="24.95" customHeight="1" x14ac:dyDescent="0.2">
      <c r="A104" s="362"/>
      <c r="B104" s="396" t="s">
        <v>127</v>
      </c>
      <c r="C104" s="393" t="s">
        <v>40</v>
      </c>
      <c r="D104" s="364">
        <v>1</v>
      </c>
      <c r="E104" s="610">
        <f t="shared" ref="E104:E122" si="10">D104*F104*G104</f>
        <v>80</v>
      </c>
      <c r="F104" s="364">
        <v>10</v>
      </c>
      <c r="G104" s="364">
        <v>8</v>
      </c>
      <c r="H104" s="365">
        <v>60.72</v>
      </c>
      <c r="I104" s="397">
        <f>H104*E104</f>
        <v>4857.6000000000004</v>
      </c>
      <c r="J104" s="419"/>
      <c r="K104" s="419"/>
      <c r="L104" s="419"/>
      <c r="M104" s="419"/>
      <c r="N104" s="419"/>
      <c r="O104" s="419"/>
      <c r="P104" s="419"/>
      <c r="Q104" s="419"/>
      <c r="R104" s="419"/>
      <c r="S104" s="419"/>
      <c r="T104" s="419"/>
      <c r="U104" s="419"/>
      <c r="V104" s="419"/>
      <c r="W104" s="419"/>
      <c r="X104" s="419"/>
      <c r="Y104" s="419"/>
      <c r="Z104" s="419"/>
      <c r="AA104" s="419"/>
      <c r="AB104" s="419"/>
      <c r="AC104" s="419"/>
      <c r="AD104" s="419"/>
      <c r="AE104" s="419"/>
      <c r="AF104" s="419"/>
      <c r="AG104" s="419"/>
      <c r="AH104" s="419"/>
      <c r="AI104" s="419"/>
      <c r="AJ104" s="419"/>
      <c r="AK104" s="419"/>
      <c r="AL104" s="419"/>
      <c r="AM104" s="419"/>
      <c r="AN104" s="419"/>
      <c r="AO104" s="419"/>
      <c r="AP104" s="419"/>
      <c r="AQ104" s="419"/>
      <c r="AR104" s="419"/>
      <c r="AS104" s="419"/>
      <c r="AT104" s="419"/>
      <c r="AU104" s="419"/>
      <c r="AV104" s="419"/>
      <c r="AW104" s="419"/>
      <c r="AX104" s="419"/>
      <c r="AY104" s="419"/>
      <c r="AZ104" s="419"/>
      <c r="BA104" s="419"/>
      <c r="BB104" s="419"/>
      <c r="BC104" s="419"/>
      <c r="BD104" s="419"/>
      <c r="BE104" s="419"/>
      <c r="BF104" s="419"/>
      <c r="BG104" s="419"/>
      <c r="BH104" s="419"/>
      <c r="BI104" s="419"/>
      <c r="BJ104" s="419"/>
      <c r="BK104" s="419"/>
    </row>
    <row r="105" spans="1:63" ht="24.95" customHeight="1" x14ac:dyDescent="0.2">
      <c r="A105" s="362"/>
      <c r="B105" s="402" t="s">
        <v>128</v>
      </c>
      <c r="C105" s="393" t="s">
        <v>40</v>
      </c>
      <c r="D105" s="364">
        <v>1</v>
      </c>
      <c r="E105" s="610">
        <f t="shared" si="10"/>
        <v>80</v>
      </c>
      <c r="F105" s="364">
        <v>10</v>
      </c>
      <c r="G105" s="364">
        <v>8</v>
      </c>
      <c r="H105" s="365">
        <v>102.5</v>
      </c>
      <c r="I105" s="397">
        <f t="shared" si="9"/>
        <v>8200</v>
      </c>
      <c r="J105" s="419"/>
      <c r="K105" s="419"/>
      <c r="L105" s="419"/>
      <c r="M105" s="419"/>
      <c r="N105" s="419"/>
      <c r="O105" s="419"/>
      <c r="P105" s="419"/>
      <c r="Q105" s="419"/>
      <c r="R105" s="419"/>
      <c r="S105" s="419"/>
      <c r="T105" s="419"/>
      <c r="U105" s="419"/>
      <c r="V105" s="419"/>
      <c r="W105" s="419"/>
      <c r="X105" s="419"/>
      <c r="Y105" s="419"/>
      <c r="Z105" s="419"/>
      <c r="AA105" s="419"/>
      <c r="AB105" s="419"/>
      <c r="AC105" s="419"/>
      <c r="AD105" s="419"/>
      <c r="AE105" s="419"/>
      <c r="AF105" s="419"/>
      <c r="AG105" s="419"/>
      <c r="AH105" s="419"/>
      <c r="AI105" s="419"/>
      <c r="AJ105" s="419"/>
      <c r="AK105" s="419"/>
      <c r="AL105" s="419"/>
      <c r="AM105" s="419"/>
      <c r="AN105" s="419"/>
      <c r="AO105" s="419"/>
      <c r="AP105" s="419"/>
      <c r="AQ105" s="419"/>
      <c r="AR105" s="419"/>
      <c r="AS105" s="419"/>
      <c r="AT105" s="419"/>
      <c r="AU105" s="419"/>
      <c r="AV105" s="419"/>
      <c r="AW105" s="419"/>
      <c r="AX105" s="419"/>
      <c r="AY105" s="419"/>
      <c r="AZ105" s="419"/>
      <c r="BA105" s="419"/>
      <c r="BB105" s="419"/>
      <c r="BC105" s="419"/>
      <c r="BD105" s="419"/>
      <c r="BE105" s="419"/>
      <c r="BF105" s="419"/>
      <c r="BG105" s="419"/>
      <c r="BH105" s="419"/>
      <c r="BI105" s="419"/>
      <c r="BJ105" s="419"/>
      <c r="BK105" s="419"/>
    </row>
    <row r="106" spans="1:63" ht="24.95" customHeight="1" x14ac:dyDescent="0.2">
      <c r="A106" s="362"/>
      <c r="B106" s="402" t="s">
        <v>41</v>
      </c>
      <c r="C106" s="393" t="s">
        <v>40</v>
      </c>
      <c r="D106" s="364">
        <v>1</v>
      </c>
      <c r="E106" s="610">
        <f t="shared" si="10"/>
        <v>80</v>
      </c>
      <c r="F106" s="364">
        <v>10</v>
      </c>
      <c r="G106" s="364">
        <v>8</v>
      </c>
      <c r="H106" s="365">
        <v>104.5</v>
      </c>
      <c r="I106" s="397">
        <f t="shared" si="9"/>
        <v>8360</v>
      </c>
      <c r="J106" s="419"/>
      <c r="K106" s="419"/>
      <c r="L106" s="419"/>
      <c r="M106" s="419"/>
      <c r="N106" s="419"/>
      <c r="O106" s="419"/>
      <c r="P106" s="419"/>
      <c r="Q106" s="419"/>
      <c r="R106" s="419"/>
      <c r="S106" s="419"/>
      <c r="T106" s="419"/>
      <c r="U106" s="419"/>
      <c r="V106" s="419"/>
      <c r="W106" s="419"/>
      <c r="X106" s="419"/>
      <c r="Y106" s="419"/>
      <c r="Z106" s="419"/>
      <c r="AA106" s="419"/>
      <c r="AB106" s="419"/>
      <c r="AC106" s="419"/>
      <c r="AD106" s="419"/>
      <c r="AE106" s="419"/>
      <c r="AF106" s="419"/>
      <c r="AG106" s="419"/>
      <c r="AH106" s="419"/>
      <c r="AI106" s="419"/>
      <c r="AJ106" s="419"/>
      <c r="AK106" s="419"/>
      <c r="AL106" s="419"/>
      <c r="AM106" s="419"/>
      <c r="AN106" s="419"/>
      <c r="AO106" s="419"/>
      <c r="AP106" s="419"/>
      <c r="AQ106" s="419"/>
      <c r="AR106" s="419"/>
      <c r="AS106" s="419"/>
      <c r="AT106" s="419"/>
      <c r="AU106" s="419"/>
      <c r="AV106" s="419"/>
      <c r="AW106" s="419"/>
      <c r="AX106" s="419"/>
      <c r="AY106" s="419"/>
      <c r="AZ106" s="419"/>
      <c r="BA106" s="419"/>
      <c r="BB106" s="419"/>
      <c r="BC106" s="419"/>
      <c r="BD106" s="419"/>
      <c r="BE106" s="419"/>
      <c r="BF106" s="419"/>
      <c r="BG106" s="419"/>
      <c r="BH106" s="419"/>
      <c r="BI106" s="419"/>
      <c r="BJ106" s="419"/>
      <c r="BK106" s="419"/>
    </row>
    <row r="107" spans="1:63" ht="24.95" customHeight="1" x14ac:dyDescent="0.2">
      <c r="A107" s="362"/>
      <c r="B107" s="402" t="s">
        <v>42</v>
      </c>
      <c r="C107" s="393" t="s">
        <v>40</v>
      </c>
      <c r="D107" s="364">
        <v>1</v>
      </c>
      <c r="E107" s="610">
        <f t="shared" si="10"/>
        <v>80</v>
      </c>
      <c r="F107" s="364">
        <v>10</v>
      </c>
      <c r="G107" s="364">
        <v>8</v>
      </c>
      <c r="H107" s="365">
        <v>65.58</v>
      </c>
      <c r="I107" s="397">
        <f t="shared" si="9"/>
        <v>5246.4</v>
      </c>
      <c r="J107" s="419"/>
      <c r="K107" s="419"/>
      <c r="L107" s="419"/>
      <c r="M107" s="419"/>
      <c r="N107" s="419"/>
      <c r="O107" s="419"/>
      <c r="P107" s="419"/>
      <c r="Q107" s="419"/>
      <c r="R107" s="419"/>
      <c r="S107" s="419"/>
      <c r="T107" s="419"/>
      <c r="U107" s="419"/>
      <c r="V107" s="419"/>
      <c r="W107" s="419"/>
      <c r="X107" s="419"/>
      <c r="Y107" s="419"/>
      <c r="Z107" s="419"/>
      <c r="AA107" s="419"/>
      <c r="AB107" s="419"/>
      <c r="AC107" s="419"/>
      <c r="AD107" s="419"/>
      <c r="AE107" s="419"/>
      <c r="AF107" s="419"/>
      <c r="AG107" s="419"/>
      <c r="AH107" s="419"/>
      <c r="AI107" s="419"/>
      <c r="AJ107" s="419"/>
      <c r="AK107" s="419"/>
      <c r="AL107" s="419"/>
      <c r="AM107" s="419"/>
      <c r="AN107" s="419"/>
      <c r="AO107" s="419"/>
      <c r="AP107" s="419"/>
      <c r="AQ107" s="419"/>
      <c r="AR107" s="419"/>
      <c r="AS107" s="419"/>
      <c r="AT107" s="419"/>
      <c r="AU107" s="419"/>
      <c r="AV107" s="419"/>
      <c r="AW107" s="419"/>
      <c r="AX107" s="419"/>
      <c r="AY107" s="419"/>
      <c r="AZ107" s="419"/>
      <c r="BA107" s="419"/>
      <c r="BB107" s="419"/>
      <c r="BC107" s="419"/>
      <c r="BD107" s="419"/>
      <c r="BE107" s="419"/>
      <c r="BF107" s="419"/>
      <c r="BG107" s="419"/>
      <c r="BH107" s="419"/>
      <c r="BI107" s="419"/>
      <c r="BJ107" s="419"/>
      <c r="BK107" s="419"/>
    </row>
    <row r="108" spans="1:63" ht="24.95" customHeight="1" x14ac:dyDescent="0.2">
      <c r="A108" s="362" t="s">
        <v>129</v>
      </c>
      <c r="B108" s="398" t="s">
        <v>130</v>
      </c>
      <c r="C108" s="393" t="s">
        <v>40</v>
      </c>
      <c r="D108" s="364">
        <v>27</v>
      </c>
      <c r="E108" s="610">
        <f t="shared" si="10"/>
        <v>432</v>
      </c>
      <c r="F108" s="364">
        <v>2</v>
      </c>
      <c r="G108" s="364">
        <v>8</v>
      </c>
      <c r="H108" s="365">
        <v>23.85</v>
      </c>
      <c r="I108" s="399">
        <f t="shared" si="9"/>
        <v>10303.200000000001</v>
      </c>
      <c r="J108" s="419"/>
      <c r="K108" s="419"/>
      <c r="L108" s="419"/>
      <c r="M108" s="419"/>
      <c r="N108" s="419"/>
      <c r="O108" s="419"/>
      <c r="P108" s="419"/>
      <c r="Q108" s="419"/>
      <c r="R108" s="419"/>
      <c r="S108" s="419"/>
      <c r="T108" s="419"/>
      <c r="U108" s="419"/>
      <c r="V108" s="419"/>
      <c r="W108" s="419"/>
      <c r="X108" s="419"/>
      <c r="Y108" s="419"/>
      <c r="Z108" s="419"/>
      <c r="AA108" s="419"/>
      <c r="AB108" s="419"/>
      <c r="AC108" s="419"/>
      <c r="AD108" s="419"/>
      <c r="AE108" s="419"/>
      <c r="AF108" s="419"/>
      <c r="AG108" s="419"/>
      <c r="AH108" s="419"/>
      <c r="AI108" s="419"/>
      <c r="AJ108" s="419"/>
      <c r="AK108" s="419"/>
      <c r="AL108" s="419"/>
      <c r="AM108" s="419"/>
      <c r="AN108" s="419"/>
      <c r="AO108" s="419"/>
      <c r="AP108" s="419"/>
      <c r="AQ108" s="419"/>
      <c r="AR108" s="419"/>
      <c r="AS108" s="419"/>
      <c r="AT108" s="419"/>
      <c r="AU108" s="419"/>
      <c r="AV108" s="419"/>
      <c r="AW108" s="419"/>
      <c r="AX108" s="419"/>
      <c r="AY108" s="419"/>
      <c r="AZ108" s="419"/>
      <c r="BA108" s="419"/>
      <c r="BB108" s="419"/>
      <c r="BC108" s="419"/>
      <c r="BD108" s="419"/>
      <c r="BE108" s="419"/>
      <c r="BF108" s="419"/>
      <c r="BG108" s="419"/>
      <c r="BH108" s="419"/>
      <c r="BI108" s="419"/>
      <c r="BJ108" s="419"/>
      <c r="BK108" s="419"/>
    </row>
    <row r="109" spans="1:63" ht="24.95" customHeight="1" x14ac:dyDescent="0.2">
      <c r="A109" s="381"/>
      <c r="B109" s="382" t="s">
        <v>61</v>
      </c>
      <c r="C109" s="383" t="s">
        <v>40</v>
      </c>
      <c r="D109" s="364">
        <f>D133</f>
        <v>27</v>
      </c>
      <c r="E109" s="610">
        <f t="shared" si="10"/>
        <v>432</v>
      </c>
      <c r="F109" s="364">
        <v>2</v>
      </c>
      <c r="G109" s="364">
        <v>8</v>
      </c>
      <c r="H109" s="365">
        <v>60.72</v>
      </c>
      <c r="I109" s="418">
        <f t="shared" si="9"/>
        <v>26231.040000000001</v>
      </c>
      <c r="J109" s="419"/>
      <c r="K109" s="419"/>
      <c r="L109" s="419"/>
      <c r="M109" s="419"/>
      <c r="N109" s="419"/>
      <c r="O109" s="419"/>
      <c r="P109" s="419"/>
      <c r="Q109" s="419"/>
      <c r="R109" s="419"/>
      <c r="S109" s="419"/>
      <c r="T109" s="419"/>
      <c r="U109" s="419"/>
      <c r="V109" s="419"/>
      <c r="W109" s="419"/>
      <c r="X109" s="419"/>
      <c r="Y109" s="419"/>
      <c r="Z109" s="419"/>
      <c r="AA109" s="419"/>
      <c r="AB109" s="419"/>
      <c r="AC109" s="419"/>
      <c r="AD109" s="419"/>
      <c r="AE109" s="419"/>
      <c r="AF109" s="419"/>
      <c r="AG109" s="419"/>
      <c r="AH109" s="419"/>
      <c r="AI109" s="419"/>
      <c r="AJ109" s="419"/>
      <c r="AK109" s="419"/>
      <c r="AL109" s="419"/>
      <c r="AM109" s="419"/>
      <c r="AN109" s="419"/>
      <c r="AO109" s="419"/>
      <c r="AP109" s="419"/>
      <c r="AQ109" s="419"/>
      <c r="AR109" s="419"/>
      <c r="AS109" s="419"/>
      <c r="AT109" s="419"/>
      <c r="AU109" s="419"/>
      <c r="AV109" s="419"/>
      <c r="AW109" s="419"/>
      <c r="AX109" s="419"/>
      <c r="AY109" s="419"/>
      <c r="AZ109" s="419"/>
      <c r="BA109" s="419"/>
      <c r="BB109" s="419"/>
      <c r="BC109" s="419"/>
      <c r="BD109" s="419"/>
      <c r="BE109" s="419"/>
      <c r="BF109" s="419"/>
      <c r="BG109" s="419"/>
      <c r="BH109" s="419"/>
      <c r="BI109" s="419"/>
      <c r="BJ109" s="419"/>
      <c r="BK109" s="419"/>
    </row>
    <row r="110" spans="1:63" ht="24.95" customHeight="1" x14ac:dyDescent="0.2">
      <c r="A110" s="381"/>
      <c r="B110" s="382" t="s">
        <v>131</v>
      </c>
      <c r="C110" s="383" t="s">
        <v>40</v>
      </c>
      <c r="D110" s="610">
        <v>5</v>
      </c>
      <c r="E110" s="610">
        <f t="shared" si="10"/>
        <v>30</v>
      </c>
      <c r="F110" s="364">
        <v>1</v>
      </c>
      <c r="G110" s="364">
        <v>6</v>
      </c>
      <c r="H110" s="365">
        <v>52.05</v>
      </c>
      <c r="I110" s="418">
        <f t="shared" si="9"/>
        <v>1561.5</v>
      </c>
      <c r="J110" s="419"/>
      <c r="K110" s="419"/>
      <c r="L110" s="419"/>
      <c r="M110" s="419"/>
      <c r="N110" s="419"/>
      <c r="O110" s="419"/>
      <c r="P110" s="419"/>
      <c r="Q110" s="419"/>
      <c r="R110" s="419"/>
      <c r="S110" s="419"/>
      <c r="T110" s="419"/>
      <c r="U110" s="419"/>
      <c r="V110" s="419"/>
      <c r="W110" s="419"/>
      <c r="X110" s="419"/>
      <c r="Y110" s="419"/>
      <c r="Z110" s="419"/>
      <c r="AA110" s="419"/>
      <c r="AB110" s="419"/>
      <c r="AC110" s="419"/>
      <c r="AD110" s="419"/>
      <c r="AE110" s="419"/>
      <c r="AF110" s="419"/>
      <c r="AG110" s="419"/>
      <c r="AH110" s="419"/>
      <c r="AI110" s="419"/>
      <c r="AJ110" s="419"/>
      <c r="AK110" s="419"/>
      <c r="AL110" s="419"/>
      <c r="AM110" s="419"/>
      <c r="AN110" s="419"/>
      <c r="AO110" s="419"/>
      <c r="AP110" s="419"/>
      <c r="AQ110" s="419"/>
      <c r="AR110" s="419"/>
      <c r="AS110" s="419"/>
      <c r="AT110" s="419"/>
      <c r="AU110" s="419"/>
      <c r="AV110" s="419"/>
      <c r="AW110" s="419"/>
      <c r="AX110" s="419"/>
      <c r="AY110" s="419"/>
      <c r="AZ110" s="419"/>
      <c r="BA110" s="419"/>
      <c r="BB110" s="419"/>
      <c r="BC110" s="419"/>
      <c r="BD110" s="419"/>
      <c r="BE110" s="419"/>
      <c r="BF110" s="419"/>
      <c r="BG110" s="419"/>
      <c r="BH110" s="419"/>
      <c r="BI110" s="419"/>
      <c r="BJ110" s="419"/>
      <c r="BK110" s="419"/>
    </row>
    <row r="111" spans="1:63" ht="24.95" customHeight="1" x14ac:dyDescent="0.2">
      <c r="A111" s="381"/>
      <c r="B111" s="382" t="s">
        <v>132</v>
      </c>
      <c r="C111" s="383" t="s">
        <v>40</v>
      </c>
      <c r="D111" s="610">
        <f>D135</f>
        <v>1698</v>
      </c>
      <c r="E111" s="610">
        <f t="shared" si="10"/>
        <v>10188</v>
      </c>
      <c r="F111" s="364">
        <v>1</v>
      </c>
      <c r="G111" s="364">
        <v>6</v>
      </c>
      <c r="H111" s="365">
        <v>32.96</v>
      </c>
      <c r="I111" s="418">
        <f t="shared" si="9"/>
        <v>335796.47999999998</v>
      </c>
      <c r="J111" s="419"/>
      <c r="K111" s="419"/>
      <c r="L111" s="419"/>
      <c r="M111" s="419"/>
      <c r="N111" s="419"/>
      <c r="O111" s="419"/>
      <c r="P111" s="419"/>
      <c r="Q111" s="419"/>
      <c r="R111" s="419"/>
      <c r="S111" s="419"/>
      <c r="T111" s="419"/>
      <c r="U111" s="419"/>
      <c r="V111" s="419"/>
      <c r="W111" s="419"/>
      <c r="X111" s="419"/>
      <c r="Y111" s="419"/>
      <c r="Z111" s="419"/>
      <c r="AA111" s="419"/>
      <c r="AB111" s="419"/>
      <c r="AC111" s="419"/>
      <c r="AD111" s="419"/>
      <c r="AE111" s="419"/>
      <c r="AF111" s="419"/>
      <c r="AG111" s="419"/>
      <c r="AH111" s="419"/>
      <c r="AI111" s="419"/>
      <c r="AJ111" s="419"/>
      <c r="AK111" s="419"/>
      <c r="AL111" s="419"/>
      <c r="AM111" s="419"/>
      <c r="AN111" s="419"/>
      <c r="AO111" s="419"/>
      <c r="AP111" s="419"/>
      <c r="AQ111" s="419"/>
      <c r="AR111" s="419"/>
      <c r="AS111" s="419"/>
      <c r="AT111" s="419"/>
      <c r="AU111" s="419"/>
      <c r="AV111" s="419"/>
      <c r="AW111" s="419"/>
      <c r="AX111" s="419"/>
      <c r="AY111" s="419"/>
      <c r="AZ111" s="419"/>
      <c r="BA111" s="419"/>
      <c r="BB111" s="419"/>
      <c r="BC111" s="419"/>
      <c r="BD111" s="419"/>
      <c r="BE111" s="419"/>
      <c r="BF111" s="419"/>
      <c r="BG111" s="419"/>
      <c r="BH111" s="419"/>
      <c r="BI111" s="419"/>
      <c r="BJ111" s="419"/>
      <c r="BK111" s="419"/>
    </row>
    <row r="112" spans="1:63" ht="24.95" customHeight="1" x14ac:dyDescent="0.2">
      <c r="A112" s="381"/>
      <c r="B112" s="382" t="s">
        <v>133</v>
      </c>
      <c r="C112" s="383" t="s">
        <v>40</v>
      </c>
      <c r="D112" s="610">
        <f>55%*D111</f>
        <v>933.90000000000009</v>
      </c>
      <c r="E112" s="610">
        <f t="shared" si="10"/>
        <v>5603.4000000000005</v>
      </c>
      <c r="F112" s="364">
        <v>1</v>
      </c>
      <c r="G112" s="364">
        <v>6</v>
      </c>
      <c r="H112" s="365">
        <v>32.79</v>
      </c>
      <c r="I112" s="418">
        <f t="shared" si="9"/>
        <v>183735.486</v>
      </c>
      <c r="J112" s="419"/>
      <c r="K112" s="419"/>
      <c r="L112" s="419"/>
      <c r="M112" s="419"/>
      <c r="N112" s="419"/>
      <c r="O112" s="419"/>
      <c r="P112" s="419"/>
      <c r="Q112" s="419"/>
      <c r="R112" s="419"/>
      <c r="S112" s="419"/>
      <c r="T112" s="419"/>
      <c r="U112" s="419"/>
      <c r="V112" s="419"/>
      <c r="W112" s="419"/>
      <c r="X112" s="419"/>
      <c r="Y112" s="419"/>
      <c r="Z112" s="419"/>
      <c r="AA112" s="419"/>
      <c r="AB112" s="419"/>
      <c r="AC112" s="419"/>
      <c r="AD112" s="419"/>
      <c r="AE112" s="419"/>
      <c r="AF112" s="419"/>
      <c r="AG112" s="419"/>
      <c r="AH112" s="419"/>
      <c r="AI112" s="419"/>
      <c r="AJ112" s="419"/>
      <c r="AK112" s="419"/>
      <c r="AL112" s="419"/>
      <c r="AM112" s="419"/>
      <c r="AN112" s="419"/>
      <c r="AO112" s="419"/>
      <c r="AP112" s="419"/>
      <c r="AQ112" s="419"/>
      <c r="AR112" s="419"/>
      <c r="AS112" s="419"/>
      <c r="AT112" s="419"/>
      <c r="AU112" s="419"/>
      <c r="AV112" s="419"/>
      <c r="AW112" s="419"/>
      <c r="AX112" s="419"/>
      <c r="AY112" s="419"/>
      <c r="AZ112" s="419"/>
      <c r="BA112" s="419"/>
      <c r="BB112" s="419"/>
      <c r="BC112" s="419"/>
      <c r="BD112" s="419"/>
      <c r="BE112" s="419"/>
      <c r="BF112" s="419"/>
      <c r="BG112" s="419"/>
      <c r="BH112" s="419"/>
      <c r="BI112" s="419"/>
      <c r="BJ112" s="419"/>
      <c r="BK112" s="419"/>
    </row>
    <row r="113" spans="1:63" ht="24.95" customHeight="1" x14ac:dyDescent="0.2">
      <c r="A113" s="381"/>
      <c r="B113" s="382" t="s">
        <v>134</v>
      </c>
      <c r="C113" s="383" t="s">
        <v>40</v>
      </c>
      <c r="D113" s="364">
        <v>27</v>
      </c>
      <c r="E113" s="610">
        <f t="shared" si="10"/>
        <v>216</v>
      </c>
      <c r="F113" s="364">
        <v>1</v>
      </c>
      <c r="G113" s="364">
        <v>8</v>
      </c>
      <c r="H113" s="365">
        <v>39.85</v>
      </c>
      <c r="I113" s="418">
        <f t="shared" si="9"/>
        <v>8607.6</v>
      </c>
      <c r="J113" s="419"/>
      <c r="K113" s="419"/>
      <c r="L113" s="419"/>
      <c r="M113" s="419"/>
      <c r="N113" s="419"/>
      <c r="O113" s="419"/>
      <c r="P113" s="419"/>
      <c r="Q113" s="419"/>
      <c r="R113" s="419"/>
      <c r="S113" s="419"/>
      <c r="T113" s="419"/>
      <c r="U113" s="419"/>
      <c r="V113" s="419"/>
      <c r="W113" s="419"/>
      <c r="X113" s="419"/>
      <c r="Y113" s="419"/>
      <c r="Z113" s="419"/>
      <c r="AA113" s="419"/>
      <c r="AB113" s="419"/>
      <c r="AC113" s="419"/>
      <c r="AD113" s="419"/>
      <c r="AE113" s="419"/>
      <c r="AF113" s="419"/>
      <c r="AG113" s="419"/>
      <c r="AH113" s="419"/>
      <c r="AI113" s="419"/>
      <c r="AJ113" s="419"/>
      <c r="AK113" s="419"/>
      <c r="AL113" s="419"/>
      <c r="AM113" s="419"/>
      <c r="AN113" s="419"/>
      <c r="AO113" s="419"/>
      <c r="AP113" s="419"/>
      <c r="AQ113" s="419"/>
      <c r="AR113" s="419"/>
      <c r="AS113" s="419"/>
      <c r="AT113" s="419"/>
      <c r="AU113" s="419"/>
      <c r="AV113" s="419"/>
      <c r="AW113" s="419"/>
      <c r="AX113" s="419"/>
      <c r="AY113" s="419"/>
      <c r="AZ113" s="419"/>
      <c r="BA113" s="419"/>
      <c r="BB113" s="419"/>
      <c r="BC113" s="419"/>
      <c r="BD113" s="419"/>
      <c r="BE113" s="419"/>
      <c r="BF113" s="419"/>
      <c r="BG113" s="419"/>
      <c r="BH113" s="419"/>
      <c r="BI113" s="419"/>
      <c r="BJ113" s="419"/>
      <c r="BK113" s="419"/>
    </row>
    <row r="114" spans="1:63" ht="24.95" customHeight="1" x14ac:dyDescent="0.2">
      <c r="A114" s="381"/>
      <c r="B114" s="382" t="s">
        <v>59</v>
      </c>
      <c r="C114" s="383" t="s">
        <v>40</v>
      </c>
      <c r="D114" s="364">
        <v>27</v>
      </c>
      <c r="E114" s="610">
        <f t="shared" si="10"/>
        <v>216</v>
      </c>
      <c r="F114" s="364">
        <v>1</v>
      </c>
      <c r="G114" s="364">
        <v>8</v>
      </c>
      <c r="H114" s="365">
        <v>33.07</v>
      </c>
      <c r="I114" s="418">
        <f t="shared" si="9"/>
        <v>7143.12</v>
      </c>
      <c r="J114" s="419"/>
      <c r="K114" s="419"/>
      <c r="L114" s="419"/>
      <c r="M114" s="419"/>
      <c r="N114" s="419"/>
      <c r="O114" s="419"/>
      <c r="P114" s="419"/>
      <c r="Q114" s="419"/>
      <c r="R114" s="419"/>
      <c r="S114" s="419"/>
      <c r="T114" s="419"/>
      <c r="U114" s="419"/>
      <c r="V114" s="419"/>
      <c r="W114" s="419"/>
      <c r="X114" s="419"/>
      <c r="Y114" s="419"/>
      <c r="Z114" s="419"/>
      <c r="AA114" s="419"/>
      <c r="AB114" s="419"/>
      <c r="AC114" s="419"/>
      <c r="AD114" s="419"/>
      <c r="AE114" s="419"/>
      <c r="AF114" s="419"/>
      <c r="AG114" s="419"/>
      <c r="AH114" s="419"/>
      <c r="AI114" s="419"/>
      <c r="AJ114" s="419"/>
      <c r="AK114" s="419"/>
      <c r="AL114" s="419"/>
      <c r="AM114" s="419"/>
      <c r="AN114" s="419"/>
      <c r="AO114" s="419"/>
      <c r="AP114" s="419"/>
      <c r="AQ114" s="419"/>
      <c r="AR114" s="419"/>
      <c r="AS114" s="419"/>
      <c r="AT114" s="419"/>
      <c r="AU114" s="419"/>
      <c r="AV114" s="419"/>
      <c r="AW114" s="419"/>
      <c r="AX114" s="419"/>
      <c r="AY114" s="419"/>
      <c r="AZ114" s="419"/>
      <c r="BA114" s="419"/>
      <c r="BB114" s="419"/>
      <c r="BC114" s="419"/>
      <c r="BD114" s="419"/>
      <c r="BE114" s="419"/>
      <c r="BF114" s="419"/>
      <c r="BG114" s="419"/>
      <c r="BH114" s="419"/>
      <c r="BI114" s="419"/>
      <c r="BJ114" s="419"/>
      <c r="BK114" s="419"/>
    </row>
    <row r="115" spans="1:63" ht="24.95" customHeight="1" x14ac:dyDescent="0.2">
      <c r="A115" s="381"/>
      <c r="B115" s="382" t="s">
        <v>135</v>
      </c>
      <c r="C115" s="383" t="s">
        <v>48</v>
      </c>
      <c r="D115" s="610">
        <f>D108+D135+D136+D134+D133-D116</f>
        <v>2604.9</v>
      </c>
      <c r="E115" s="610">
        <f t="shared" si="10"/>
        <v>5209.8</v>
      </c>
      <c r="F115" s="364">
        <v>2</v>
      </c>
      <c r="G115" s="364">
        <v>1</v>
      </c>
      <c r="H115" s="365">
        <v>152.88</v>
      </c>
      <c r="I115" s="418">
        <f t="shared" si="9"/>
        <v>796474.22400000005</v>
      </c>
      <c r="J115" s="419"/>
      <c r="K115" s="419"/>
      <c r="L115" s="419"/>
      <c r="M115" s="419"/>
      <c r="N115" s="419"/>
      <c r="O115" s="419"/>
      <c r="P115" s="419"/>
      <c r="Q115" s="419"/>
      <c r="R115" s="419"/>
      <c r="S115" s="419"/>
      <c r="T115" s="419"/>
      <c r="U115" s="419"/>
      <c r="V115" s="419"/>
      <c r="W115" s="419"/>
      <c r="X115" s="419"/>
      <c r="Y115" s="419"/>
      <c r="Z115" s="419"/>
      <c r="AA115" s="419"/>
      <c r="AB115" s="419"/>
      <c r="AC115" s="419"/>
      <c r="AD115" s="419"/>
      <c r="AE115" s="419"/>
      <c r="AF115" s="419"/>
      <c r="AG115" s="419"/>
      <c r="AH115" s="419"/>
      <c r="AI115" s="419"/>
      <c r="AJ115" s="419"/>
      <c r="AK115" s="419"/>
      <c r="AL115" s="419"/>
      <c r="AM115" s="419"/>
      <c r="AN115" s="419"/>
      <c r="AO115" s="419"/>
      <c r="AP115" s="419"/>
      <c r="AQ115" s="419"/>
      <c r="AR115" s="419"/>
      <c r="AS115" s="419"/>
      <c r="AT115" s="419"/>
      <c r="AU115" s="419"/>
      <c r="AV115" s="419"/>
      <c r="AW115" s="419"/>
      <c r="AX115" s="419"/>
      <c r="AY115" s="419"/>
      <c r="AZ115" s="419"/>
      <c r="BA115" s="419"/>
      <c r="BB115" s="419"/>
      <c r="BC115" s="419"/>
      <c r="BD115" s="419"/>
      <c r="BE115" s="419"/>
      <c r="BF115" s="419"/>
      <c r="BG115" s="419"/>
      <c r="BH115" s="419"/>
      <c r="BI115" s="419"/>
      <c r="BJ115" s="419"/>
      <c r="BK115" s="419"/>
    </row>
    <row r="116" spans="1:63" ht="24.95" customHeight="1" x14ac:dyDescent="0.2">
      <c r="A116" s="381"/>
      <c r="B116" s="382" t="s">
        <v>136</v>
      </c>
      <c r="C116" s="383" t="s">
        <v>48</v>
      </c>
      <c r="D116" s="618">
        <v>86</v>
      </c>
      <c r="E116" s="610">
        <f t="shared" si="10"/>
        <v>86</v>
      </c>
      <c r="F116" s="364">
        <v>1</v>
      </c>
      <c r="G116" s="364">
        <v>1</v>
      </c>
      <c r="H116" s="365">
        <v>80.459999999999994</v>
      </c>
      <c r="I116" s="418">
        <f t="shared" si="9"/>
        <v>6919.5599999999995</v>
      </c>
      <c r="J116" s="419"/>
      <c r="K116" s="419"/>
      <c r="L116" s="419"/>
      <c r="M116" s="419"/>
      <c r="N116" s="419"/>
      <c r="O116" s="419"/>
      <c r="P116" s="419"/>
      <c r="Q116" s="419"/>
      <c r="R116" s="419"/>
      <c r="S116" s="419"/>
      <c r="T116" s="419"/>
      <c r="U116" s="419"/>
      <c r="V116" s="419"/>
      <c r="W116" s="419"/>
      <c r="X116" s="419"/>
      <c r="Y116" s="419"/>
      <c r="Z116" s="419"/>
      <c r="AA116" s="419"/>
      <c r="AB116" s="419"/>
      <c r="AC116" s="419"/>
      <c r="AD116" s="419"/>
      <c r="AE116" s="419"/>
      <c r="AF116" s="419"/>
      <c r="AG116" s="419"/>
      <c r="AH116" s="419"/>
      <c r="AI116" s="419"/>
      <c r="AJ116" s="419"/>
      <c r="AK116" s="419"/>
      <c r="AL116" s="419"/>
      <c r="AM116" s="419"/>
      <c r="AN116" s="419"/>
      <c r="AO116" s="419"/>
      <c r="AP116" s="419"/>
      <c r="AQ116" s="419"/>
      <c r="AR116" s="419"/>
      <c r="AS116" s="419"/>
      <c r="AT116" s="419"/>
      <c r="AU116" s="419"/>
      <c r="AV116" s="419"/>
      <c r="AW116" s="419"/>
      <c r="AX116" s="419"/>
      <c r="AY116" s="419"/>
      <c r="AZ116" s="419"/>
      <c r="BA116" s="419"/>
      <c r="BB116" s="419"/>
      <c r="BC116" s="419"/>
      <c r="BD116" s="419"/>
      <c r="BE116" s="419"/>
      <c r="BF116" s="419"/>
      <c r="BG116" s="419"/>
      <c r="BH116" s="419"/>
      <c r="BI116" s="419"/>
      <c r="BJ116" s="419"/>
      <c r="BK116" s="419"/>
    </row>
    <row r="117" spans="1:63" s="311" customFormat="1" ht="24.95" customHeight="1" x14ac:dyDescent="0.2">
      <c r="A117" s="381"/>
      <c r="B117" s="382" t="s">
        <v>137</v>
      </c>
      <c r="C117" s="383" t="s">
        <v>138</v>
      </c>
      <c r="D117" s="364">
        <v>27</v>
      </c>
      <c r="E117" s="610">
        <f t="shared" si="10"/>
        <v>27</v>
      </c>
      <c r="F117" s="364">
        <v>1</v>
      </c>
      <c r="G117" s="364">
        <v>1</v>
      </c>
      <c r="H117" s="365">
        <v>17569.48</v>
      </c>
      <c r="I117" s="418">
        <f>H117*E117</f>
        <v>474375.95999999996</v>
      </c>
      <c r="J117" s="671"/>
      <c r="K117" s="671"/>
      <c r="L117" s="671"/>
      <c r="M117" s="671"/>
      <c r="N117" s="671"/>
      <c r="O117" s="671"/>
      <c r="P117" s="671"/>
      <c r="Q117" s="671"/>
      <c r="R117" s="671"/>
      <c r="S117" s="671"/>
      <c r="T117" s="671"/>
      <c r="U117" s="671"/>
      <c r="V117" s="671"/>
      <c r="W117" s="671"/>
      <c r="X117" s="671"/>
      <c r="Y117" s="671"/>
      <c r="Z117" s="671"/>
      <c r="AA117" s="671"/>
      <c r="AB117" s="671"/>
      <c r="AC117" s="671"/>
      <c r="AD117" s="671"/>
      <c r="AE117" s="671"/>
      <c r="AF117" s="671"/>
      <c r="AG117" s="671"/>
      <c r="AH117" s="671"/>
      <c r="AI117" s="671"/>
      <c r="AJ117" s="671"/>
      <c r="AK117" s="671"/>
      <c r="AL117" s="671"/>
      <c r="AM117" s="671"/>
      <c r="AN117" s="671"/>
      <c r="AO117" s="671"/>
      <c r="AP117" s="671"/>
      <c r="AQ117" s="671"/>
      <c r="AR117" s="671"/>
      <c r="AS117" s="671"/>
      <c r="AT117" s="671"/>
      <c r="AU117" s="671"/>
      <c r="AV117" s="671"/>
      <c r="AW117" s="671"/>
      <c r="AX117" s="671"/>
      <c r="AY117" s="671"/>
      <c r="AZ117" s="671"/>
      <c r="BA117" s="671"/>
      <c r="BB117" s="671"/>
      <c r="BC117" s="671"/>
      <c r="BD117" s="671"/>
      <c r="BE117" s="671"/>
      <c r="BF117" s="671"/>
      <c r="BG117" s="671"/>
      <c r="BH117" s="671"/>
      <c r="BI117" s="671"/>
      <c r="BJ117" s="671"/>
      <c r="BK117" s="671"/>
    </row>
    <row r="118" spans="1:63" ht="24.95" customHeight="1" x14ac:dyDescent="0.2">
      <c r="A118" s="381"/>
      <c r="B118" s="382" t="s">
        <v>139</v>
      </c>
      <c r="C118" s="383" t="s">
        <v>46</v>
      </c>
      <c r="D118" s="610">
        <v>27</v>
      </c>
      <c r="E118" s="610">
        <f t="shared" si="10"/>
        <v>27</v>
      </c>
      <c r="F118" s="364">
        <v>1</v>
      </c>
      <c r="G118" s="364">
        <v>1</v>
      </c>
      <c r="H118" s="365">
        <v>2669.98</v>
      </c>
      <c r="I118" s="418">
        <f t="shared" si="9"/>
        <v>72089.460000000006</v>
      </c>
      <c r="J118" s="419"/>
      <c r="K118" s="419"/>
      <c r="L118" s="419"/>
      <c r="M118" s="419"/>
      <c r="N118" s="419"/>
      <c r="O118" s="419"/>
      <c r="P118" s="419"/>
      <c r="Q118" s="419"/>
      <c r="R118" s="419"/>
      <c r="S118" s="419"/>
      <c r="T118" s="419"/>
      <c r="U118" s="419"/>
      <c r="V118" s="419"/>
      <c r="W118" s="419"/>
      <c r="X118" s="419"/>
      <c r="Y118" s="419"/>
      <c r="Z118" s="419"/>
      <c r="AA118" s="419"/>
      <c r="AB118" s="419"/>
      <c r="AC118" s="419"/>
      <c r="AD118" s="419"/>
      <c r="AE118" s="419"/>
      <c r="AF118" s="419"/>
      <c r="AG118" s="419"/>
      <c r="AH118" s="419"/>
      <c r="AI118" s="419"/>
      <c r="AJ118" s="419"/>
      <c r="AK118" s="419"/>
      <c r="AL118" s="419"/>
      <c r="AM118" s="419"/>
      <c r="AN118" s="419"/>
      <c r="AO118" s="419"/>
      <c r="AP118" s="419"/>
      <c r="AQ118" s="419"/>
      <c r="AR118" s="419"/>
      <c r="AS118" s="419"/>
      <c r="AT118" s="419"/>
      <c r="AU118" s="419"/>
      <c r="AV118" s="419"/>
      <c r="AW118" s="419"/>
      <c r="AX118" s="419"/>
      <c r="AY118" s="419"/>
      <c r="AZ118" s="419"/>
      <c r="BA118" s="419"/>
      <c r="BB118" s="419"/>
      <c r="BC118" s="419"/>
      <c r="BD118" s="419"/>
      <c r="BE118" s="419"/>
      <c r="BF118" s="419"/>
      <c r="BG118" s="419"/>
      <c r="BH118" s="419"/>
      <c r="BI118" s="419"/>
      <c r="BJ118" s="419"/>
      <c r="BK118" s="419"/>
    </row>
    <row r="119" spans="1:63" ht="24.95" customHeight="1" x14ac:dyDescent="0.2">
      <c r="A119" s="381"/>
      <c r="B119" s="382" t="s">
        <v>140</v>
      </c>
      <c r="C119" s="383" t="s">
        <v>46</v>
      </c>
      <c r="D119" s="610">
        <f>(D135+D136)-(D118*2)</f>
        <v>2577.9</v>
      </c>
      <c r="E119" s="610">
        <f t="shared" si="10"/>
        <v>2577.9</v>
      </c>
      <c r="F119" s="364">
        <v>1</v>
      </c>
      <c r="G119" s="364">
        <v>1</v>
      </c>
      <c r="H119" s="365">
        <v>130</v>
      </c>
      <c r="I119" s="418">
        <f t="shared" si="9"/>
        <v>335127</v>
      </c>
      <c r="J119" s="419"/>
      <c r="K119" s="419"/>
      <c r="L119" s="419"/>
      <c r="M119" s="419"/>
      <c r="N119" s="419"/>
      <c r="O119" s="419"/>
      <c r="P119" s="419"/>
      <c r="Q119" s="419"/>
      <c r="R119" s="419"/>
      <c r="S119" s="419"/>
      <c r="T119" s="419"/>
      <c r="U119" s="419"/>
      <c r="V119" s="419"/>
      <c r="W119" s="419"/>
      <c r="X119" s="419"/>
      <c r="Y119" s="419"/>
      <c r="Z119" s="419"/>
      <c r="AA119" s="419"/>
      <c r="AB119" s="419"/>
      <c r="AC119" s="419"/>
      <c r="AD119" s="419"/>
      <c r="AE119" s="419"/>
      <c r="AF119" s="419"/>
      <c r="AG119" s="419"/>
      <c r="AH119" s="419"/>
      <c r="AI119" s="419"/>
      <c r="AJ119" s="419"/>
      <c r="AK119" s="419"/>
      <c r="AL119" s="419"/>
      <c r="AM119" s="419"/>
      <c r="AN119" s="419"/>
      <c r="AO119" s="419"/>
      <c r="AP119" s="419"/>
      <c r="AQ119" s="419"/>
      <c r="AR119" s="419"/>
      <c r="AS119" s="419"/>
      <c r="AT119" s="419"/>
      <c r="AU119" s="419"/>
      <c r="AV119" s="419"/>
      <c r="AW119" s="419"/>
      <c r="AX119" s="419"/>
      <c r="AY119" s="419"/>
      <c r="AZ119" s="419"/>
      <c r="BA119" s="419"/>
      <c r="BB119" s="419"/>
      <c r="BC119" s="419"/>
      <c r="BD119" s="419"/>
      <c r="BE119" s="419"/>
      <c r="BF119" s="419"/>
      <c r="BG119" s="419"/>
      <c r="BH119" s="419"/>
      <c r="BI119" s="419"/>
      <c r="BJ119" s="419"/>
      <c r="BK119" s="419"/>
    </row>
    <row r="120" spans="1:63" ht="24.95" customHeight="1" x14ac:dyDescent="0.2">
      <c r="A120" s="381"/>
      <c r="B120" s="382" t="s">
        <v>141</v>
      </c>
      <c r="C120" s="383" t="s">
        <v>142</v>
      </c>
      <c r="D120" s="610">
        <f>SUM(D109:D112)</f>
        <v>2663.9</v>
      </c>
      <c r="E120" s="610">
        <f t="shared" si="10"/>
        <v>2663.9</v>
      </c>
      <c r="F120" s="364">
        <v>1</v>
      </c>
      <c r="G120" s="619">
        <v>1</v>
      </c>
      <c r="H120" s="365">
        <v>15</v>
      </c>
      <c r="I120" s="418">
        <f t="shared" si="9"/>
        <v>39958.5</v>
      </c>
      <c r="J120" s="419"/>
      <c r="K120" s="419"/>
      <c r="L120" s="419"/>
      <c r="M120" s="419"/>
      <c r="N120" s="419"/>
      <c r="O120" s="419"/>
      <c r="P120" s="419"/>
      <c r="Q120" s="419"/>
      <c r="R120" s="419"/>
      <c r="S120" s="419"/>
      <c r="T120" s="419"/>
      <c r="U120" s="419"/>
      <c r="V120" s="419"/>
      <c r="W120" s="419"/>
      <c r="X120" s="419"/>
      <c r="Y120" s="419"/>
      <c r="Z120" s="419"/>
      <c r="AA120" s="419"/>
      <c r="AB120" s="419"/>
      <c r="AC120" s="419"/>
      <c r="AD120" s="419"/>
      <c r="AE120" s="419"/>
      <c r="AF120" s="419"/>
      <c r="AG120" s="419"/>
      <c r="AH120" s="419"/>
      <c r="AI120" s="419"/>
      <c r="AJ120" s="419"/>
      <c r="AK120" s="419"/>
      <c r="AL120" s="419"/>
      <c r="AM120" s="419"/>
      <c r="AN120" s="419"/>
      <c r="AO120" s="419"/>
      <c r="AP120" s="419"/>
      <c r="AQ120" s="419"/>
      <c r="AR120" s="419"/>
      <c r="AS120" s="419"/>
      <c r="AT120" s="419"/>
      <c r="AU120" s="419"/>
      <c r="AV120" s="419"/>
      <c r="AW120" s="419"/>
      <c r="AX120" s="419"/>
      <c r="AY120" s="419"/>
      <c r="AZ120" s="419"/>
      <c r="BA120" s="419"/>
      <c r="BB120" s="419"/>
      <c r="BC120" s="419"/>
      <c r="BD120" s="419"/>
      <c r="BE120" s="419"/>
      <c r="BF120" s="419"/>
      <c r="BG120" s="419"/>
      <c r="BH120" s="419"/>
      <c r="BI120" s="419"/>
      <c r="BJ120" s="419"/>
      <c r="BK120" s="419"/>
    </row>
    <row r="121" spans="1:63" ht="24.95" customHeight="1" x14ac:dyDescent="0.2">
      <c r="A121" s="381"/>
      <c r="B121" s="382" t="s">
        <v>143</v>
      </c>
      <c r="C121" s="383" t="s">
        <v>144</v>
      </c>
      <c r="D121" s="610">
        <f>D135</f>
        <v>1698</v>
      </c>
      <c r="E121" s="610">
        <f t="shared" si="10"/>
        <v>1698</v>
      </c>
      <c r="F121" s="364">
        <v>1</v>
      </c>
      <c r="G121" s="619">
        <v>1</v>
      </c>
      <c r="H121" s="365">
        <v>19.5</v>
      </c>
      <c r="I121" s="418">
        <f t="shared" si="9"/>
        <v>33111</v>
      </c>
      <c r="J121" s="419"/>
      <c r="K121" s="419"/>
      <c r="L121" s="419"/>
      <c r="M121" s="419"/>
      <c r="N121" s="419"/>
      <c r="O121" s="419"/>
      <c r="P121" s="419"/>
      <c r="Q121" s="419"/>
      <c r="R121" s="419"/>
      <c r="S121" s="419"/>
      <c r="T121" s="419"/>
      <c r="U121" s="419"/>
      <c r="V121" s="419"/>
      <c r="W121" s="419"/>
      <c r="X121" s="419"/>
      <c r="Y121" s="419"/>
      <c r="Z121" s="419"/>
      <c r="AA121" s="419"/>
      <c r="AB121" s="419"/>
      <c r="AC121" s="419"/>
      <c r="AD121" s="419"/>
      <c r="AE121" s="419"/>
      <c r="AF121" s="419"/>
      <c r="AG121" s="419"/>
      <c r="AH121" s="419"/>
      <c r="AI121" s="419"/>
      <c r="AJ121" s="419"/>
      <c r="AK121" s="419"/>
      <c r="AL121" s="419"/>
      <c r="AM121" s="419"/>
      <c r="AN121" s="419"/>
      <c r="AO121" s="419"/>
      <c r="AP121" s="419"/>
      <c r="AQ121" s="419"/>
      <c r="AR121" s="419"/>
      <c r="AS121" s="419"/>
      <c r="AT121" s="419"/>
      <c r="AU121" s="419"/>
      <c r="AV121" s="419"/>
      <c r="AW121" s="419"/>
      <c r="AX121" s="419"/>
      <c r="AY121" s="419"/>
      <c r="AZ121" s="419"/>
      <c r="BA121" s="419"/>
      <c r="BB121" s="419"/>
      <c r="BC121" s="419"/>
      <c r="BD121" s="419"/>
      <c r="BE121" s="419"/>
      <c r="BF121" s="419"/>
      <c r="BG121" s="419"/>
      <c r="BH121" s="419"/>
      <c r="BI121" s="419"/>
      <c r="BJ121" s="419"/>
      <c r="BK121" s="419"/>
    </row>
    <row r="122" spans="1:63" ht="47.25" customHeight="1" x14ac:dyDescent="0.2">
      <c r="A122" s="381"/>
      <c r="B122" s="382" t="s">
        <v>145</v>
      </c>
      <c r="C122" s="383" t="s">
        <v>65</v>
      </c>
      <c r="D122" s="364">
        <f>2*SUM(D109:D112)</f>
        <v>5327.8</v>
      </c>
      <c r="E122" s="610">
        <f t="shared" si="10"/>
        <v>5327.8</v>
      </c>
      <c r="F122" s="364">
        <v>1</v>
      </c>
      <c r="G122" s="364">
        <v>1</v>
      </c>
      <c r="H122" s="365">
        <v>0.33</v>
      </c>
      <c r="I122" s="418">
        <f t="shared" si="9"/>
        <v>1758.1740000000002</v>
      </c>
      <c r="J122" s="419"/>
      <c r="K122" s="419"/>
      <c r="L122" s="419"/>
      <c r="M122" s="419"/>
      <c r="N122" s="419"/>
      <c r="O122" s="419"/>
      <c r="P122" s="419"/>
      <c r="Q122" s="419"/>
      <c r="R122" s="419"/>
      <c r="S122" s="419"/>
      <c r="T122" s="419"/>
      <c r="U122" s="419"/>
      <c r="V122" s="419"/>
      <c r="W122" s="419"/>
      <c r="X122" s="419"/>
      <c r="Y122" s="419"/>
      <c r="Z122" s="419"/>
      <c r="AA122" s="419"/>
      <c r="AB122" s="419"/>
      <c r="AC122" s="419"/>
      <c r="AD122" s="419"/>
      <c r="AE122" s="419"/>
      <c r="AF122" s="419"/>
      <c r="AG122" s="419"/>
      <c r="AH122" s="419"/>
      <c r="AI122" s="419"/>
      <c r="AJ122" s="419"/>
      <c r="AK122" s="419"/>
      <c r="AL122" s="419"/>
      <c r="AM122" s="419"/>
      <c r="AN122" s="419"/>
      <c r="AO122" s="419"/>
      <c r="AP122" s="419"/>
      <c r="AQ122" s="419"/>
      <c r="AR122" s="419"/>
      <c r="AS122" s="419"/>
      <c r="AT122" s="419"/>
      <c r="AU122" s="419"/>
      <c r="AV122" s="419"/>
      <c r="AW122" s="419"/>
      <c r="AX122" s="419"/>
      <c r="AY122" s="419"/>
      <c r="AZ122" s="419"/>
      <c r="BA122" s="419"/>
      <c r="BB122" s="419"/>
      <c r="BC122" s="419"/>
      <c r="BD122" s="419"/>
      <c r="BE122" s="419"/>
      <c r="BF122" s="419"/>
      <c r="BG122" s="419"/>
      <c r="BH122" s="419"/>
      <c r="BI122" s="419"/>
      <c r="BJ122" s="419"/>
      <c r="BK122" s="419"/>
    </row>
    <row r="123" spans="1:63" s="318" customFormat="1" ht="24.95" customHeight="1" x14ac:dyDescent="0.2">
      <c r="A123" s="387" t="s">
        <v>146</v>
      </c>
      <c r="B123" s="387" t="s">
        <v>147</v>
      </c>
      <c r="C123" s="387"/>
      <c r="D123" s="605"/>
      <c r="E123" s="606"/>
      <c r="F123" s="606"/>
      <c r="G123" s="606"/>
      <c r="H123" s="387"/>
      <c r="I123" s="388">
        <f>SUM(I103:I122)</f>
        <v>2365685.9040000001</v>
      </c>
      <c r="J123" s="427"/>
      <c r="K123" s="427"/>
      <c r="L123" s="427"/>
      <c r="M123" s="427"/>
      <c r="N123" s="427"/>
      <c r="O123" s="427"/>
      <c r="P123" s="427"/>
      <c r="Q123" s="427"/>
      <c r="R123" s="427"/>
      <c r="S123" s="427"/>
      <c r="T123" s="427"/>
      <c r="U123" s="427"/>
      <c r="V123" s="427"/>
      <c r="W123" s="427"/>
      <c r="X123" s="427"/>
      <c r="Y123" s="427"/>
      <c r="Z123" s="427"/>
      <c r="AA123" s="427"/>
      <c r="AB123" s="427"/>
      <c r="AC123" s="427"/>
      <c r="AD123" s="427"/>
      <c r="AE123" s="427"/>
      <c r="AF123" s="427"/>
      <c r="AG123" s="427"/>
      <c r="AH123" s="427"/>
      <c r="AI123" s="427"/>
      <c r="AJ123" s="427"/>
      <c r="AK123" s="427"/>
      <c r="AL123" s="427"/>
      <c r="AM123" s="427"/>
      <c r="AN123" s="427"/>
      <c r="AO123" s="427"/>
      <c r="AP123" s="427"/>
      <c r="AQ123" s="427"/>
      <c r="AR123" s="427"/>
      <c r="AS123" s="427"/>
      <c r="AT123" s="427"/>
      <c r="AU123" s="427"/>
      <c r="AV123" s="427"/>
      <c r="AW123" s="427"/>
      <c r="AX123" s="427"/>
      <c r="AY123" s="427"/>
      <c r="AZ123" s="427"/>
      <c r="BA123" s="427"/>
      <c r="BB123" s="427"/>
      <c r="BC123" s="427"/>
      <c r="BD123" s="427"/>
      <c r="BE123" s="427"/>
      <c r="BF123" s="427"/>
      <c r="BG123" s="427"/>
      <c r="BH123" s="427"/>
      <c r="BI123" s="427"/>
      <c r="BJ123" s="427"/>
      <c r="BK123" s="427"/>
    </row>
    <row r="124" spans="1:63" s="328" customFormat="1" ht="24.95" customHeight="1" x14ac:dyDescent="0.2">
      <c r="A124" s="329"/>
      <c r="B124" s="330"/>
      <c r="C124" s="329"/>
      <c r="D124" s="620"/>
      <c r="E124" s="621"/>
      <c r="F124" s="621"/>
      <c r="G124" s="621"/>
      <c r="H124" s="329"/>
      <c r="I124" s="329"/>
    </row>
    <row r="125" spans="1:63" s="319" customFormat="1" ht="24.95" customHeight="1" x14ac:dyDescent="0.2">
      <c r="A125" s="323" t="s">
        <v>148</v>
      </c>
      <c r="B125" s="323"/>
      <c r="C125" s="323"/>
      <c r="D125" s="600"/>
      <c r="E125" s="601"/>
      <c r="F125" s="601"/>
      <c r="G125" s="601"/>
      <c r="H125" s="323"/>
      <c r="I125" s="323"/>
    </row>
    <row r="126" spans="1:63" ht="24.95" customHeight="1" x14ac:dyDescent="0.2">
      <c r="A126" s="357" t="s">
        <v>149</v>
      </c>
      <c r="B126" s="358" t="s">
        <v>31</v>
      </c>
      <c r="C126" s="359" t="s">
        <v>32</v>
      </c>
      <c r="D126" s="602" t="s">
        <v>33</v>
      </c>
      <c r="E126" s="603" t="s">
        <v>34</v>
      </c>
      <c r="F126" s="603" t="s">
        <v>35</v>
      </c>
      <c r="G126" s="603"/>
      <c r="H126" s="360" t="s">
        <v>36</v>
      </c>
      <c r="I126" s="361" t="s">
        <v>37</v>
      </c>
      <c r="J126" s="419"/>
      <c r="K126" s="419"/>
      <c r="L126" s="419"/>
      <c r="M126" s="419"/>
      <c r="N126" s="419"/>
      <c r="O126" s="419"/>
      <c r="P126" s="419"/>
      <c r="Q126" s="419"/>
      <c r="R126" s="419"/>
      <c r="S126" s="419"/>
      <c r="T126" s="419"/>
      <c r="U126" s="419"/>
      <c r="V126" s="419"/>
      <c r="W126" s="419"/>
      <c r="X126" s="419"/>
      <c r="Y126" s="419"/>
      <c r="Z126" s="419"/>
      <c r="AA126" s="419"/>
      <c r="AB126" s="419"/>
      <c r="AC126" s="419"/>
      <c r="AD126" s="419"/>
      <c r="AE126" s="419"/>
      <c r="AF126" s="419"/>
      <c r="AG126" s="419"/>
      <c r="AH126" s="419"/>
      <c r="AI126" s="419"/>
      <c r="AJ126" s="419"/>
      <c r="AK126" s="419"/>
      <c r="AL126" s="419"/>
      <c r="AM126" s="419"/>
      <c r="AN126" s="419"/>
      <c r="AO126" s="419"/>
      <c r="AP126" s="419"/>
      <c r="AQ126" s="419"/>
      <c r="AR126" s="419"/>
      <c r="AS126" s="419"/>
      <c r="AT126" s="419"/>
      <c r="AU126" s="419"/>
      <c r="AV126" s="419"/>
      <c r="AW126" s="419"/>
      <c r="AX126" s="419"/>
      <c r="AY126" s="419"/>
      <c r="AZ126" s="419"/>
      <c r="BA126" s="419"/>
      <c r="BB126" s="419"/>
      <c r="BC126" s="419"/>
      <c r="BD126" s="419"/>
      <c r="BE126" s="419"/>
      <c r="BF126" s="419"/>
      <c r="BG126" s="419"/>
      <c r="BH126" s="419"/>
      <c r="BI126" s="419"/>
      <c r="BJ126" s="419"/>
      <c r="BK126" s="419"/>
    </row>
    <row r="127" spans="1:63" ht="24.95" customHeight="1" x14ac:dyDescent="0.2">
      <c r="A127" s="357"/>
      <c r="B127" s="358"/>
      <c r="C127" s="359"/>
      <c r="D127" s="602"/>
      <c r="E127" s="603"/>
      <c r="F127" s="602" t="s">
        <v>52</v>
      </c>
      <c r="G127" s="602" t="s">
        <v>53</v>
      </c>
      <c r="H127" s="391"/>
      <c r="I127" s="392"/>
      <c r="J127" s="419"/>
      <c r="K127" s="419"/>
      <c r="L127" s="419"/>
      <c r="M127" s="419"/>
      <c r="N127" s="419"/>
      <c r="O127" s="419"/>
      <c r="P127" s="419"/>
      <c r="Q127" s="419"/>
      <c r="R127" s="419"/>
      <c r="S127" s="419"/>
      <c r="T127" s="419"/>
      <c r="U127" s="419"/>
      <c r="V127" s="419"/>
      <c r="W127" s="419"/>
      <c r="X127" s="419"/>
      <c r="Y127" s="419"/>
      <c r="Z127" s="419"/>
      <c r="AA127" s="419"/>
      <c r="AB127" s="419"/>
      <c r="AC127" s="419"/>
      <c r="AD127" s="419"/>
      <c r="AE127" s="419"/>
      <c r="AF127" s="419"/>
      <c r="AG127" s="419"/>
      <c r="AH127" s="419"/>
      <c r="AI127" s="419"/>
      <c r="AJ127" s="419"/>
      <c r="AK127" s="419"/>
      <c r="AL127" s="419"/>
      <c r="AM127" s="419"/>
      <c r="AN127" s="419"/>
      <c r="AO127" s="419"/>
      <c r="AP127" s="419"/>
      <c r="AQ127" s="419"/>
      <c r="AR127" s="419"/>
      <c r="AS127" s="419"/>
      <c r="AT127" s="419"/>
      <c r="AU127" s="419"/>
      <c r="AV127" s="419"/>
      <c r="AW127" s="419"/>
      <c r="AX127" s="419"/>
      <c r="AY127" s="419"/>
      <c r="AZ127" s="419"/>
      <c r="BA127" s="419"/>
      <c r="BB127" s="419"/>
      <c r="BC127" s="419"/>
      <c r="BD127" s="419"/>
      <c r="BE127" s="419"/>
      <c r="BF127" s="419"/>
      <c r="BG127" s="419"/>
      <c r="BH127" s="419"/>
      <c r="BI127" s="419"/>
      <c r="BJ127" s="419"/>
      <c r="BK127" s="419"/>
    </row>
    <row r="128" spans="1:63" ht="24.95" customHeight="1" x14ac:dyDescent="0.2">
      <c r="A128" s="362" t="s">
        <v>38</v>
      </c>
      <c r="B128" s="396" t="s">
        <v>39</v>
      </c>
      <c r="C128" s="393" t="s">
        <v>40</v>
      </c>
      <c r="D128" s="364">
        <v>1</v>
      </c>
      <c r="E128" s="610">
        <f>D128*F128*G128</f>
        <v>40</v>
      </c>
      <c r="F128" s="364">
        <v>5</v>
      </c>
      <c r="G128" s="364">
        <v>8</v>
      </c>
      <c r="H128" s="365">
        <v>72.87</v>
      </c>
      <c r="I128" s="397">
        <f>H128*E128</f>
        <v>2914.8</v>
      </c>
      <c r="J128" s="419"/>
      <c r="K128" s="419"/>
      <c r="L128" s="419"/>
      <c r="M128" s="419"/>
      <c r="N128" s="419"/>
      <c r="O128" s="419"/>
      <c r="P128" s="419"/>
      <c r="Q128" s="419"/>
      <c r="R128" s="419"/>
      <c r="S128" s="419"/>
      <c r="T128" s="419"/>
      <c r="U128" s="419"/>
      <c r="V128" s="419"/>
      <c r="W128" s="419"/>
      <c r="X128" s="419"/>
      <c r="Y128" s="419"/>
      <c r="Z128" s="419"/>
      <c r="AA128" s="419"/>
      <c r="AB128" s="419"/>
      <c r="AC128" s="419"/>
      <c r="AD128" s="419"/>
      <c r="AE128" s="419"/>
      <c r="AF128" s="419"/>
      <c r="AG128" s="419"/>
      <c r="AH128" s="419"/>
      <c r="AI128" s="419"/>
      <c r="AJ128" s="419"/>
      <c r="AK128" s="419"/>
      <c r="AL128" s="419"/>
      <c r="AM128" s="419"/>
      <c r="AN128" s="419"/>
      <c r="AO128" s="419"/>
      <c r="AP128" s="419"/>
      <c r="AQ128" s="419"/>
      <c r="AR128" s="419"/>
      <c r="AS128" s="419"/>
      <c r="AT128" s="419"/>
      <c r="AU128" s="419"/>
      <c r="AV128" s="419"/>
      <c r="AW128" s="419"/>
      <c r="AX128" s="419"/>
      <c r="AY128" s="419"/>
      <c r="AZ128" s="419"/>
      <c r="BA128" s="419"/>
      <c r="BB128" s="419"/>
      <c r="BC128" s="419"/>
      <c r="BD128" s="419"/>
      <c r="BE128" s="419"/>
      <c r="BF128" s="419"/>
      <c r="BG128" s="419"/>
      <c r="BH128" s="419"/>
      <c r="BI128" s="419"/>
      <c r="BJ128" s="419"/>
      <c r="BK128" s="419"/>
    </row>
    <row r="129" spans="1:63" ht="24.95" customHeight="1" x14ac:dyDescent="0.2">
      <c r="A129" s="362"/>
      <c r="B129" s="382" t="s">
        <v>41</v>
      </c>
      <c r="C129" s="393" t="s">
        <v>40</v>
      </c>
      <c r="D129" s="364">
        <v>1</v>
      </c>
      <c r="E129" s="610">
        <f t="shared" ref="E129:E140" si="11">D129*F129*G129</f>
        <v>40</v>
      </c>
      <c r="F129" s="364">
        <v>5</v>
      </c>
      <c r="G129" s="364">
        <v>8</v>
      </c>
      <c r="H129" s="365">
        <v>63.15</v>
      </c>
      <c r="I129" s="397">
        <f t="shared" ref="I129:I145" si="12">H129*E129</f>
        <v>2526</v>
      </c>
      <c r="J129" s="419"/>
      <c r="K129" s="419"/>
      <c r="L129" s="419"/>
      <c r="M129" s="419"/>
      <c r="N129" s="419"/>
      <c r="O129" s="419"/>
      <c r="P129" s="419"/>
      <c r="Q129" s="419"/>
      <c r="R129" s="419"/>
      <c r="S129" s="419"/>
      <c r="T129" s="419"/>
      <c r="U129" s="419"/>
      <c r="V129" s="419"/>
      <c r="W129" s="419"/>
      <c r="X129" s="419"/>
      <c r="Y129" s="419"/>
      <c r="Z129" s="419"/>
      <c r="AA129" s="419"/>
      <c r="AB129" s="419"/>
      <c r="AC129" s="419"/>
      <c r="AD129" s="419"/>
      <c r="AE129" s="419"/>
      <c r="AF129" s="419"/>
      <c r="AG129" s="419"/>
      <c r="AH129" s="419"/>
      <c r="AI129" s="419"/>
      <c r="AJ129" s="419"/>
      <c r="AK129" s="419"/>
      <c r="AL129" s="419"/>
      <c r="AM129" s="419"/>
      <c r="AN129" s="419"/>
      <c r="AO129" s="419"/>
      <c r="AP129" s="419"/>
      <c r="AQ129" s="419"/>
      <c r="AR129" s="419"/>
      <c r="AS129" s="419"/>
      <c r="AT129" s="419"/>
      <c r="AU129" s="419"/>
      <c r="AV129" s="419"/>
      <c r="AW129" s="419"/>
      <c r="AX129" s="419"/>
      <c r="AY129" s="419"/>
      <c r="AZ129" s="419"/>
      <c r="BA129" s="419"/>
      <c r="BB129" s="419"/>
      <c r="BC129" s="419"/>
      <c r="BD129" s="419"/>
      <c r="BE129" s="419"/>
      <c r="BF129" s="419"/>
      <c r="BG129" s="419"/>
      <c r="BH129" s="419"/>
      <c r="BI129" s="419"/>
      <c r="BJ129" s="419"/>
      <c r="BK129" s="419"/>
    </row>
    <row r="130" spans="1:63" ht="24.95" customHeight="1" x14ac:dyDescent="0.2">
      <c r="A130" s="362"/>
      <c r="B130" s="382" t="s">
        <v>42</v>
      </c>
      <c r="C130" s="393" t="s">
        <v>40</v>
      </c>
      <c r="D130" s="364">
        <v>1</v>
      </c>
      <c r="E130" s="610">
        <f t="shared" si="11"/>
        <v>40</v>
      </c>
      <c r="F130" s="364">
        <v>5</v>
      </c>
      <c r="G130" s="364">
        <v>8</v>
      </c>
      <c r="H130" s="365">
        <v>65.58</v>
      </c>
      <c r="I130" s="397">
        <f t="shared" si="12"/>
        <v>2623.2</v>
      </c>
      <c r="J130" s="419"/>
      <c r="K130" s="419"/>
      <c r="L130" s="419"/>
      <c r="M130" s="419"/>
      <c r="N130" s="419"/>
      <c r="O130" s="419"/>
      <c r="P130" s="419"/>
      <c r="Q130" s="419"/>
      <c r="R130" s="419"/>
      <c r="S130" s="419"/>
      <c r="T130" s="419"/>
      <c r="U130" s="419"/>
      <c r="V130" s="419"/>
      <c r="W130" s="419"/>
      <c r="X130" s="419"/>
      <c r="Y130" s="419"/>
      <c r="Z130" s="419"/>
      <c r="AA130" s="419"/>
      <c r="AB130" s="419"/>
      <c r="AC130" s="419"/>
      <c r="AD130" s="419"/>
      <c r="AE130" s="419"/>
      <c r="AF130" s="419"/>
      <c r="AG130" s="419"/>
      <c r="AH130" s="419"/>
      <c r="AI130" s="419"/>
      <c r="AJ130" s="419"/>
      <c r="AK130" s="419"/>
      <c r="AL130" s="419"/>
      <c r="AM130" s="419"/>
      <c r="AN130" s="419"/>
      <c r="AO130" s="419"/>
      <c r="AP130" s="419"/>
      <c r="AQ130" s="419"/>
      <c r="AR130" s="419"/>
      <c r="AS130" s="419"/>
      <c r="AT130" s="419"/>
      <c r="AU130" s="419"/>
      <c r="AV130" s="419"/>
      <c r="AW130" s="419"/>
      <c r="AX130" s="419"/>
      <c r="AY130" s="419"/>
      <c r="AZ130" s="419"/>
      <c r="BA130" s="419"/>
      <c r="BB130" s="419"/>
      <c r="BC130" s="419"/>
      <c r="BD130" s="419"/>
      <c r="BE130" s="419"/>
      <c r="BF130" s="419"/>
      <c r="BG130" s="419"/>
      <c r="BH130" s="419"/>
      <c r="BI130" s="419"/>
      <c r="BJ130" s="419"/>
      <c r="BK130" s="419"/>
    </row>
    <row r="131" spans="1:63" ht="24.95" customHeight="1" x14ac:dyDescent="0.2">
      <c r="A131" s="362"/>
      <c r="B131" s="382" t="s">
        <v>59</v>
      </c>
      <c r="C131" s="393" t="s">
        <v>40</v>
      </c>
      <c r="D131" s="364">
        <v>2</v>
      </c>
      <c r="E131" s="610">
        <f t="shared" si="11"/>
        <v>80</v>
      </c>
      <c r="F131" s="364">
        <v>5</v>
      </c>
      <c r="G131" s="364">
        <v>8</v>
      </c>
      <c r="H131" s="365">
        <v>33.07</v>
      </c>
      <c r="I131" s="397">
        <f t="shared" si="12"/>
        <v>2645.6</v>
      </c>
      <c r="J131" s="419"/>
      <c r="K131" s="419"/>
      <c r="L131" s="419"/>
      <c r="M131" s="419"/>
      <c r="N131" s="419"/>
      <c r="O131" s="419"/>
      <c r="P131" s="419"/>
      <c r="Q131" s="419"/>
      <c r="R131" s="419"/>
      <c r="S131" s="419"/>
      <c r="T131" s="419"/>
      <c r="U131" s="419"/>
      <c r="V131" s="419"/>
      <c r="W131" s="419"/>
      <c r="X131" s="419"/>
      <c r="Y131" s="419"/>
      <c r="Z131" s="419"/>
      <c r="AA131" s="419"/>
      <c r="AB131" s="419"/>
      <c r="AC131" s="419"/>
      <c r="AD131" s="419"/>
      <c r="AE131" s="419"/>
      <c r="AF131" s="419"/>
      <c r="AG131" s="419"/>
      <c r="AH131" s="419"/>
      <c r="AI131" s="419"/>
      <c r="AJ131" s="419"/>
      <c r="AK131" s="419"/>
      <c r="AL131" s="419"/>
      <c r="AM131" s="419"/>
      <c r="AN131" s="419"/>
      <c r="AO131" s="419"/>
      <c r="AP131" s="419"/>
      <c r="AQ131" s="419"/>
      <c r="AR131" s="419"/>
      <c r="AS131" s="419"/>
      <c r="AT131" s="419"/>
      <c r="AU131" s="419"/>
      <c r="AV131" s="419"/>
      <c r="AW131" s="419"/>
      <c r="AX131" s="419"/>
      <c r="AY131" s="419"/>
      <c r="AZ131" s="419"/>
      <c r="BA131" s="419"/>
      <c r="BB131" s="419"/>
      <c r="BC131" s="419"/>
      <c r="BD131" s="419"/>
      <c r="BE131" s="419"/>
      <c r="BF131" s="419"/>
      <c r="BG131" s="419"/>
      <c r="BH131" s="419"/>
      <c r="BI131" s="419"/>
      <c r="BJ131" s="419"/>
      <c r="BK131" s="419"/>
    </row>
    <row r="132" spans="1:63" ht="24.95" customHeight="1" x14ac:dyDescent="0.2">
      <c r="A132" s="362"/>
      <c r="B132" s="382" t="s">
        <v>134</v>
      </c>
      <c r="C132" s="393" t="s">
        <v>40</v>
      </c>
      <c r="D132" s="364">
        <v>2</v>
      </c>
      <c r="E132" s="610">
        <f t="shared" si="11"/>
        <v>80</v>
      </c>
      <c r="F132" s="364">
        <v>5</v>
      </c>
      <c r="G132" s="364">
        <v>8</v>
      </c>
      <c r="H132" s="365">
        <v>24.11</v>
      </c>
      <c r="I132" s="397">
        <f t="shared" si="12"/>
        <v>1928.8</v>
      </c>
      <c r="J132" s="419"/>
      <c r="K132" s="419"/>
      <c r="L132" s="419"/>
      <c r="M132" s="419"/>
      <c r="N132" s="419"/>
      <c r="O132" s="419"/>
      <c r="P132" s="419"/>
      <c r="Q132" s="419"/>
      <c r="R132" s="419"/>
      <c r="S132" s="419"/>
      <c r="T132" s="419"/>
      <c r="U132" s="419"/>
      <c r="V132" s="419"/>
      <c r="W132" s="419"/>
      <c r="X132" s="419"/>
      <c r="Y132" s="419"/>
      <c r="Z132" s="419"/>
      <c r="AA132" s="419"/>
      <c r="AB132" s="419"/>
      <c r="AC132" s="419"/>
      <c r="AD132" s="419"/>
      <c r="AE132" s="419"/>
      <c r="AF132" s="419"/>
      <c r="AG132" s="419"/>
      <c r="AH132" s="419"/>
      <c r="AI132" s="419"/>
      <c r="AJ132" s="419"/>
      <c r="AK132" s="419"/>
      <c r="AL132" s="419"/>
      <c r="AM132" s="419"/>
      <c r="AN132" s="419"/>
      <c r="AO132" s="419"/>
      <c r="AP132" s="419"/>
      <c r="AQ132" s="419"/>
      <c r="AR132" s="419"/>
      <c r="AS132" s="419"/>
      <c r="AT132" s="419"/>
      <c r="AU132" s="419"/>
      <c r="AV132" s="419"/>
      <c r="AW132" s="419"/>
      <c r="AX132" s="419"/>
      <c r="AY132" s="419"/>
      <c r="AZ132" s="419"/>
      <c r="BA132" s="419"/>
      <c r="BB132" s="419"/>
      <c r="BC132" s="419"/>
      <c r="BD132" s="419"/>
      <c r="BE132" s="419"/>
      <c r="BF132" s="419"/>
      <c r="BG132" s="419"/>
      <c r="BH132" s="419"/>
      <c r="BI132" s="419"/>
      <c r="BJ132" s="419"/>
      <c r="BK132" s="419"/>
    </row>
    <row r="133" spans="1:63" ht="24.95" customHeight="1" x14ac:dyDescent="0.2">
      <c r="A133" s="362"/>
      <c r="B133" s="382" t="s">
        <v>61</v>
      </c>
      <c r="C133" s="393" t="s">
        <v>40</v>
      </c>
      <c r="D133" s="364">
        <v>27</v>
      </c>
      <c r="E133" s="610">
        <f t="shared" si="11"/>
        <v>1080</v>
      </c>
      <c r="F133" s="364">
        <v>5</v>
      </c>
      <c r="G133" s="364">
        <v>8</v>
      </c>
      <c r="H133" s="365">
        <v>60.72</v>
      </c>
      <c r="I133" s="397">
        <f t="shared" si="12"/>
        <v>65577.600000000006</v>
      </c>
      <c r="J133" s="419"/>
      <c r="K133" s="419"/>
      <c r="L133" s="419"/>
      <c r="M133" s="419"/>
      <c r="N133" s="419"/>
      <c r="O133" s="419"/>
      <c r="P133" s="419"/>
      <c r="Q133" s="419"/>
      <c r="R133" s="419"/>
      <c r="S133" s="419"/>
      <c r="T133" s="419"/>
      <c r="U133" s="419"/>
      <c r="V133" s="419"/>
      <c r="W133" s="419"/>
      <c r="X133" s="419"/>
      <c r="Y133" s="419"/>
      <c r="Z133" s="419"/>
      <c r="AA133" s="419"/>
      <c r="AB133" s="419"/>
      <c r="AC133" s="419"/>
      <c r="AD133" s="419"/>
      <c r="AE133" s="419"/>
      <c r="AF133" s="419"/>
      <c r="AG133" s="419"/>
      <c r="AH133" s="419"/>
      <c r="AI133" s="419"/>
      <c r="AJ133" s="419"/>
      <c r="AK133" s="419"/>
      <c r="AL133" s="419"/>
      <c r="AM133" s="419"/>
      <c r="AN133" s="419"/>
      <c r="AO133" s="419"/>
      <c r="AP133" s="419"/>
      <c r="AQ133" s="419"/>
      <c r="AR133" s="419"/>
      <c r="AS133" s="419"/>
      <c r="AT133" s="419"/>
      <c r="AU133" s="419"/>
      <c r="AV133" s="419"/>
      <c r="AW133" s="419"/>
      <c r="AX133" s="419"/>
      <c r="AY133" s="419"/>
      <c r="AZ133" s="419"/>
      <c r="BA133" s="419"/>
      <c r="BB133" s="419"/>
      <c r="BC133" s="419"/>
      <c r="BD133" s="419"/>
      <c r="BE133" s="419"/>
      <c r="BF133" s="419"/>
      <c r="BG133" s="419"/>
      <c r="BH133" s="419"/>
      <c r="BI133" s="419"/>
      <c r="BJ133" s="419"/>
      <c r="BK133" s="419"/>
    </row>
    <row r="134" spans="1:63" ht="24.95" customHeight="1" x14ac:dyDescent="0.2">
      <c r="A134" s="362"/>
      <c r="B134" s="398" t="s">
        <v>131</v>
      </c>
      <c r="C134" s="393" t="s">
        <v>150</v>
      </c>
      <c r="D134" s="610">
        <v>5</v>
      </c>
      <c r="E134" s="610">
        <f t="shared" si="11"/>
        <v>200</v>
      </c>
      <c r="F134" s="364">
        <v>5</v>
      </c>
      <c r="G134" s="364">
        <v>8</v>
      </c>
      <c r="H134" s="365">
        <v>52.05</v>
      </c>
      <c r="I134" s="397">
        <f t="shared" si="12"/>
        <v>10410</v>
      </c>
      <c r="J134" s="419"/>
      <c r="K134" s="419"/>
      <c r="L134" s="419"/>
      <c r="M134" s="419"/>
      <c r="N134" s="419"/>
      <c r="O134" s="419"/>
      <c r="P134" s="419"/>
      <c r="Q134" s="419"/>
      <c r="R134" s="419"/>
      <c r="S134" s="419"/>
      <c r="T134" s="419"/>
      <c r="U134" s="419"/>
      <c r="V134" s="419"/>
      <c r="W134" s="419"/>
      <c r="X134" s="419"/>
      <c r="Y134" s="419"/>
      <c r="Z134" s="419"/>
      <c r="AA134" s="419"/>
      <c r="AB134" s="419"/>
      <c r="AC134" s="419"/>
      <c r="AD134" s="419"/>
      <c r="AE134" s="419"/>
      <c r="AF134" s="419"/>
      <c r="AG134" s="419"/>
      <c r="AH134" s="419"/>
      <c r="AI134" s="419"/>
      <c r="AJ134" s="419"/>
      <c r="AK134" s="419"/>
      <c r="AL134" s="419"/>
      <c r="AM134" s="419"/>
      <c r="AN134" s="419"/>
      <c r="AO134" s="419"/>
      <c r="AP134" s="419"/>
      <c r="AQ134" s="419"/>
      <c r="AR134" s="419"/>
      <c r="AS134" s="419"/>
      <c r="AT134" s="419"/>
      <c r="AU134" s="419"/>
      <c r="AV134" s="419"/>
      <c r="AW134" s="419"/>
      <c r="AX134" s="419"/>
      <c r="AY134" s="419"/>
      <c r="AZ134" s="419"/>
      <c r="BA134" s="419"/>
      <c r="BB134" s="419"/>
      <c r="BC134" s="419"/>
      <c r="BD134" s="419"/>
      <c r="BE134" s="419"/>
      <c r="BF134" s="419"/>
      <c r="BG134" s="419"/>
      <c r="BH134" s="419"/>
      <c r="BI134" s="419"/>
      <c r="BJ134" s="419"/>
      <c r="BK134" s="419"/>
    </row>
    <row r="135" spans="1:63" ht="24.95" customHeight="1" x14ac:dyDescent="0.2">
      <c r="A135" s="362"/>
      <c r="B135" s="398" t="s">
        <v>62</v>
      </c>
      <c r="C135" s="393" t="s">
        <v>40</v>
      </c>
      <c r="D135" s="610">
        <v>1698</v>
      </c>
      <c r="E135" s="610">
        <f t="shared" si="11"/>
        <v>16980</v>
      </c>
      <c r="F135" s="364">
        <v>1</v>
      </c>
      <c r="G135" s="364">
        <v>10</v>
      </c>
      <c r="H135" s="365">
        <v>32.96</v>
      </c>
      <c r="I135" s="397">
        <f t="shared" si="12"/>
        <v>559660.80000000005</v>
      </c>
      <c r="J135" s="419"/>
      <c r="K135" s="419"/>
      <c r="L135" s="419"/>
      <c r="M135" s="419"/>
      <c r="N135" s="419"/>
      <c r="O135" s="419"/>
      <c r="P135" s="419"/>
      <c r="Q135" s="419"/>
      <c r="R135" s="419"/>
      <c r="S135" s="419"/>
      <c r="T135" s="419"/>
      <c r="U135" s="419"/>
      <c r="V135" s="419"/>
      <c r="W135" s="419"/>
      <c r="X135" s="419"/>
      <c r="Y135" s="419"/>
      <c r="Z135" s="419"/>
      <c r="AA135" s="419"/>
      <c r="AB135" s="419"/>
      <c r="AC135" s="419"/>
      <c r="AD135" s="419"/>
      <c r="AE135" s="419"/>
      <c r="AF135" s="419"/>
      <c r="AG135" s="419"/>
      <c r="AH135" s="419"/>
      <c r="AI135" s="419"/>
      <c r="AJ135" s="419"/>
      <c r="AK135" s="419"/>
      <c r="AL135" s="419"/>
      <c r="AM135" s="419"/>
      <c r="AN135" s="419"/>
      <c r="AO135" s="419"/>
      <c r="AP135" s="419"/>
      <c r="AQ135" s="419"/>
      <c r="AR135" s="419"/>
      <c r="AS135" s="419"/>
      <c r="AT135" s="419"/>
      <c r="AU135" s="419"/>
      <c r="AV135" s="419"/>
      <c r="AW135" s="419"/>
      <c r="AX135" s="419"/>
      <c r="AY135" s="419"/>
      <c r="AZ135" s="419"/>
      <c r="BA135" s="419"/>
      <c r="BB135" s="419"/>
      <c r="BC135" s="419"/>
      <c r="BD135" s="419"/>
      <c r="BE135" s="419"/>
      <c r="BF135" s="419"/>
      <c r="BG135" s="419"/>
      <c r="BH135" s="419"/>
      <c r="BI135" s="419"/>
      <c r="BJ135" s="419"/>
      <c r="BK135" s="419"/>
    </row>
    <row r="136" spans="1:63" ht="24.95" customHeight="1" x14ac:dyDescent="0.2">
      <c r="A136" s="362"/>
      <c r="B136" s="398" t="s">
        <v>133</v>
      </c>
      <c r="C136" s="393" t="s">
        <v>40</v>
      </c>
      <c r="D136" s="610">
        <f>55%*D135</f>
        <v>933.90000000000009</v>
      </c>
      <c r="E136" s="610">
        <f t="shared" si="11"/>
        <v>9339</v>
      </c>
      <c r="F136" s="364">
        <v>1</v>
      </c>
      <c r="G136" s="364">
        <v>10</v>
      </c>
      <c r="H136" s="365">
        <v>32.79</v>
      </c>
      <c r="I136" s="397">
        <f t="shared" si="12"/>
        <v>306225.81</v>
      </c>
      <c r="J136" s="419"/>
      <c r="K136" s="419"/>
      <c r="L136" s="419"/>
      <c r="M136" s="419"/>
      <c r="N136" s="419"/>
      <c r="O136" s="419"/>
      <c r="P136" s="419"/>
      <c r="Q136" s="419"/>
      <c r="R136" s="419"/>
      <c r="S136" s="419"/>
      <c r="T136" s="419"/>
      <c r="U136" s="419"/>
      <c r="V136" s="419"/>
      <c r="W136" s="419"/>
      <c r="X136" s="419"/>
      <c r="Y136" s="419"/>
      <c r="Z136" s="419"/>
      <c r="AA136" s="419"/>
      <c r="AB136" s="419"/>
      <c r="AC136" s="419"/>
      <c r="AD136" s="419"/>
      <c r="AE136" s="419"/>
      <c r="AF136" s="419"/>
      <c r="AG136" s="419"/>
      <c r="AH136" s="419"/>
      <c r="AI136" s="419"/>
      <c r="AJ136" s="419"/>
      <c r="AK136" s="419"/>
      <c r="AL136" s="419"/>
      <c r="AM136" s="419"/>
      <c r="AN136" s="419"/>
      <c r="AO136" s="419"/>
      <c r="AP136" s="419"/>
      <c r="AQ136" s="419"/>
      <c r="AR136" s="419"/>
      <c r="AS136" s="419"/>
      <c r="AT136" s="419"/>
      <c r="AU136" s="419"/>
      <c r="AV136" s="419"/>
      <c r="AW136" s="419"/>
      <c r="AX136" s="419"/>
      <c r="AY136" s="419"/>
      <c r="AZ136" s="419"/>
      <c r="BA136" s="419"/>
      <c r="BB136" s="419"/>
      <c r="BC136" s="419"/>
      <c r="BD136" s="419"/>
      <c r="BE136" s="419"/>
      <c r="BF136" s="419"/>
      <c r="BG136" s="419"/>
      <c r="BH136" s="419"/>
      <c r="BI136" s="419"/>
      <c r="BJ136" s="419"/>
      <c r="BK136" s="419"/>
    </row>
    <row r="137" spans="1:63" ht="24.95" customHeight="1" x14ac:dyDescent="0.2">
      <c r="A137" s="362"/>
      <c r="B137" s="398" t="s">
        <v>151</v>
      </c>
      <c r="C137" s="393" t="s">
        <v>40</v>
      </c>
      <c r="D137" s="610">
        <f>D135</f>
        <v>1698</v>
      </c>
      <c r="E137" s="610">
        <f t="shared" si="11"/>
        <v>15282</v>
      </c>
      <c r="F137" s="364">
        <v>1</v>
      </c>
      <c r="G137" s="364">
        <v>9</v>
      </c>
      <c r="H137" s="365">
        <v>21.68</v>
      </c>
      <c r="I137" s="397">
        <f t="shared" si="12"/>
        <v>331313.76</v>
      </c>
      <c r="J137" s="419"/>
      <c r="K137" s="419"/>
      <c r="L137" s="419"/>
      <c r="M137" s="419"/>
      <c r="N137" s="419"/>
      <c r="O137" s="419"/>
      <c r="P137" s="419"/>
      <c r="Q137" s="419"/>
      <c r="R137" s="419"/>
      <c r="S137" s="419"/>
      <c r="T137" s="419"/>
      <c r="U137" s="419"/>
      <c r="V137" s="419"/>
      <c r="W137" s="419"/>
      <c r="X137" s="419"/>
      <c r="Y137" s="419"/>
      <c r="Z137" s="419"/>
      <c r="AA137" s="419"/>
      <c r="AB137" s="419"/>
      <c r="AC137" s="419"/>
      <c r="AD137" s="419"/>
      <c r="AE137" s="419"/>
      <c r="AF137" s="419"/>
      <c r="AG137" s="419"/>
      <c r="AH137" s="419"/>
      <c r="AI137" s="419"/>
      <c r="AJ137" s="419"/>
      <c r="AK137" s="419"/>
      <c r="AL137" s="419"/>
      <c r="AM137" s="419"/>
      <c r="AN137" s="419"/>
      <c r="AO137" s="419"/>
      <c r="AP137" s="419"/>
      <c r="AQ137" s="419"/>
      <c r="AR137" s="419"/>
      <c r="AS137" s="419"/>
      <c r="AT137" s="419"/>
      <c r="AU137" s="419"/>
      <c r="AV137" s="419"/>
      <c r="AW137" s="419"/>
      <c r="AX137" s="419"/>
      <c r="AY137" s="419"/>
      <c r="AZ137" s="419"/>
      <c r="BA137" s="419"/>
      <c r="BB137" s="419"/>
      <c r="BC137" s="419"/>
      <c r="BD137" s="419"/>
      <c r="BE137" s="419"/>
      <c r="BF137" s="419"/>
      <c r="BG137" s="419"/>
      <c r="BH137" s="419"/>
      <c r="BI137" s="419"/>
      <c r="BJ137" s="419"/>
      <c r="BK137" s="419"/>
    </row>
    <row r="138" spans="1:63" ht="24.95" customHeight="1" x14ac:dyDescent="0.2">
      <c r="A138" s="362"/>
      <c r="B138" s="398" t="s">
        <v>152</v>
      </c>
      <c r="C138" s="393" t="s">
        <v>40</v>
      </c>
      <c r="D138" s="610">
        <f>4*D135</f>
        <v>6792</v>
      </c>
      <c r="E138" s="610">
        <f t="shared" si="11"/>
        <v>61128</v>
      </c>
      <c r="F138" s="364">
        <v>1</v>
      </c>
      <c r="G138" s="364">
        <v>9</v>
      </c>
      <c r="H138" s="365">
        <v>19.079999999999998</v>
      </c>
      <c r="I138" s="397">
        <f t="shared" si="12"/>
        <v>1166322.24</v>
      </c>
      <c r="J138" s="419"/>
      <c r="K138" s="419"/>
      <c r="L138" s="419"/>
      <c r="M138" s="419"/>
      <c r="N138" s="419"/>
      <c r="O138" s="419"/>
      <c r="P138" s="419"/>
      <c r="Q138" s="419"/>
      <c r="R138" s="419"/>
      <c r="S138" s="419"/>
      <c r="T138" s="419"/>
      <c r="U138" s="419"/>
      <c r="V138" s="419"/>
      <c r="W138" s="419"/>
      <c r="X138" s="419"/>
      <c r="Y138" s="419"/>
      <c r="Z138" s="419"/>
      <c r="AA138" s="419"/>
      <c r="AB138" s="419"/>
      <c r="AC138" s="419"/>
      <c r="AD138" s="419"/>
      <c r="AE138" s="419"/>
      <c r="AF138" s="419"/>
      <c r="AG138" s="419"/>
      <c r="AH138" s="419"/>
      <c r="AI138" s="419"/>
      <c r="AJ138" s="419"/>
      <c r="AK138" s="419"/>
      <c r="AL138" s="419"/>
      <c r="AM138" s="419"/>
      <c r="AN138" s="419"/>
      <c r="AO138" s="419"/>
      <c r="AP138" s="419"/>
      <c r="AQ138" s="419"/>
      <c r="AR138" s="419"/>
      <c r="AS138" s="419"/>
      <c r="AT138" s="419"/>
      <c r="AU138" s="419"/>
      <c r="AV138" s="419"/>
      <c r="AW138" s="419"/>
      <c r="AX138" s="419"/>
      <c r="AY138" s="419"/>
      <c r="AZ138" s="419"/>
      <c r="BA138" s="419"/>
      <c r="BB138" s="419"/>
      <c r="BC138" s="419"/>
      <c r="BD138" s="419"/>
      <c r="BE138" s="419"/>
      <c r="BF138" s="419"/>
      <c r="BG138" s="419"/>
      <c r="BH138" s="419"/>
      <c r="BI138" s="419"/>
      <c r="BJ138" s="419"/>
      <c r="BK138" s="419"/>
    </row>
    <row r="139" spans="1:63" ht="24.95" customHeight="1" x14ac:dyDescent="0.2">
      <c r="A139" s="362"/>
      <c r="B139" s="398" t="s">
        <v>153</v>
      </c>
      <c r="C139" s="393" t="s">
        <v>150</v>
      </c>
      <c r="D139" s="610">
        <f>4*D135</f>
        <v>6792</v>
      </c>
      <c r="E139" s="610">
        <f t="shared" si="11"/>
        <v>61128</v>
      </c>
      <c r="F139" s="364">
        <v>1</v>
      </c>
      <c r="G139" s="364">
        <v>9</v>
      </c>
      <c r="H139" s="365">
        <v>19.079999999999998</v>
      </c>
      <c r="I139" s="397">
        <f t="shared" si="12"/>
        <v>1166322.24</v>
      </c>
      <c r="J139" s="419"/>
      <c r="K139" s="419"/>
      <c r="L139" s="419"/>
      <c r="M139" s="419"/>
      <c r="N139" s="419"/>
      <c r="O139" s="419"/>
      <c r="P139" s="419"/>
      <c r="Q139" s="419"/>
      <c r="R139" s="419"/>
      <c r="S139" s="419"/>
      <c r="T139" s="419"/>
      <c r="U139" s="419"/>
      <c r="V139" s="419"/>
      <c r="W139" s="419"/>
      <c r="X139" s="419"/>
      <c r="Y139" s="419"/>
      <c r="Z139" s="419"/>
      <c r="AA139" s="419"/>
      <c r="AB139" s="419"/>
      <c r="AC139" s="419"/>
      <c r="AD139" s="419"/>
      <c r="AE139" s="419"/>
      <c r="AF139" s="419"/>
      <c r="AG139" s="419"/>
      <c r="AH139" s="419"/>
      <c r="AI139" s="419"/>
      <c r="AJ139" s="419"/>
      <c r="AK139" s="419"/>
      <c r="AL139" s="419"/>
      <c r="AM139" s="419"/>
      <c r="AN139" s="419"/>
      <c r="AO139" s="419"/>
      <c r="AP139" s="419"/>
      <c r="AQ139" s="419"/>
      <c r="AR139" s="419"/>
      <c r="AS139" s="419"/>
      <c r="AT139" s="419"/>
      <c r="AU139" s="419"/>
      <c r="AV139" s="419"/>
      <c r="AW139" s="419"/>
      <c r="AX139" s="419"/>
      <c r="AY139" s="419"/>
      <c r="AZ139" s="419"/>
      <c r="BA139" s="419"/>
      <c r="BB139" s="419"/>
      <c r="BC139" s="419"/>
      <c r="BD139" s="419"/>
      <c r="BE139" s="419"/>
      <c r="BF139" s="419"/>
      <c r="BG139" s="419"/>
      <c r="BH139" s="419"/>
      <c r="BI139" s="419"/>
      <c r="BJ139" s="419"/>
      <c r="BK139" s="419"/>
    </row>
    <row r="140" spans="1:63" ht="24.95" customHeight="1" x14ac:dyDescent="0.2">
      <c r="A140" s="362"/>
      <c r="B140" s="398" t="s">
        <v>154</v>
      </c>
      <c r="C140" s="393" t="s">
        <v>40</v>
      </c>
      <c r="D140" s="610">
        <f>3*D135</f>
        <v>5094</v>
      </c>
      <c r="E140" s="610">
        <f t="shared" si="11"/>
        <v>50940</v>
      </c>
      <c r="F140" s="364">
        <v>1</v>
      </c>
      <c r="G140" s="364">
        <v>10</v>
      </c>
      <c r="H140" s="365">
        <v>16.39</v>
      </c>
      <c r="I140" s="397">
        <f t="shared" si="12"/>
        <v>834906.6</v>
      </c>
      <c r="J140" s="419"/>
      <c r="K140" s="419"/>
      <c r="L140" s="419"/>
      <c r="M140" s="419"/>
      <c r="N140" s="419"/>
      <c r="O140" s="419"/>
      <c r="P140" s="419"/>
      <c r="Q140" s="419"/>
      <c r="R140" s="419"/>
      <c r="S140" s="419"/>
      <c r="T140" s="419"/>
      <c r="U140" s="419"/>
      <c r="V140" s="419"/>
      <c r="W140" s="419"/>
      <c r="X140" s="419"/>
      <c r="Y140" s="419"/>
      <c r="Z140" s="419"/>
      <c r="AA140" s="419"/>
      <c r="AB140" s="419"/>
      <c r="AC140" s="419"/>
      <c r="AD140" s="419"/>
      <c r="AE140" s="419"/>
      <c r="AF140" s="419"/>
      <c r="AG140" s="419"/>
      <c r="AH140" s="419"/>
      <c r="AI140" s="419"/>
      <c r="AJ140" s="419"/>
      <c r="AK140" s="419"/>
      <c r="AL140" s="419"/>
      <c r="AM140" s="419"/>
      <c r="AN140" s="419"/>
      <c r="AO140" s="419"/>
      <c r="AP140" s="419"/>
      <c r="AQ140" s="419"/>
      <c r="AR140" s="419"/>
      <c r="AS140" s="419"/>
      <c r="AT140" s="419"/>
      <c r="AU140" s="419"/>
      <c r="AV140" s="419"/>
      <c r="AW140" s="419"/>
      <c r="AX140" s="419"/>
      <c r="AY140" s="419"/>
      <c r="AZ140" s="419"/>
      <c r="BA140" s="419"/>
      <c r="BB140" s="419"/>
      <c r="BC140" s="419"/>
      <c r="BD140" s="419"/>
      <c r="BE140" s="419"/>
      <c r="BF140" s="419"/>
      <c r="BG140" s="419"/>
      <c r="BH140" s="419"/>
      <c r="BI140" s="419"/>
      <c r="BJ140" s="419"/>
      <c r="BK140" s="419"/>
    </row>
    <row r="141" spans="1:63" ht="29.25" customHeight="1" x14ac:dyDescent="0.2">
      <c r="A141" s="362"/>
      <c r="B141" s="398" t="s">
        <v>155</v>
      </c>
      <c r="C141" s="393" t="s">
        <v>117</v>
      </c>
      <c r="D141" s="610">
        <f>SUM(D133:D140)</f>
        <v>23039.9</v>
      </c>
      <c r="E141" s="610">
        <f>D141*F141</f>
        <v>23039.9</v>
      </c>
      <c r="F141" s="364">
        <v>1</v>
      </c>
      <c r="G141" s="364">
        <v>1</v>
      </c>
      <c r="H141" s="365">
        <v>16.66</v>
      </c>
      <c r="I141" s="397">
        <f t="shared" si="12"/>
        <v>383844.73400000005</v>
      </c>
      <c r="J141" s="419"/>
      <c r="K141" s="419"/>
      <c r="L141" s="419"/>
      <c r="M141" s="419"/>
      <c r="N141" s="419"/>
      <c r="O141" s="419"/>
      <c r="P141" s="419"/>
      <c r="Q141" s="419"/>
      <c r="R141" s="419"/>
      <c r="S141" s="419"/>
      <c r="T141" s="419"/>
      <c r="U141" s="419"/>
      <c r="V141" s="419"/>
      <c r="W141" s="419"/>
      <c r="X141" s="419"/>
      <c r="Y141" s="419"/>
      <c r="Z141" s="419"/>
      <c r="AA141" s="419"/>
      <c r="AB141" s="419"/>
      <c r="AC141" s="419"/>
      <c r="AD141" s="419"/>
      <c r="AE141" s="419"/>
      <c r="AF141" s="419"/>
      <c r="AG141" s="419"/>
      <c r="AH141" s="419"/>
      <c r="AI141" s="419"/>
      <c r="AJ141" s="419"/>
      <c r="AK141" s="419"/>
      <c r="AL141" s="419"/>
      <c r="AM141" s="419"/>
      <c r="AN141" s="419"/>
      <c r="AO141" s="419"/>
      <c r="AP141" s="419"/>
      <c r="AQ141" s="419"/>
      <c r="AR141" s="419"/>
      <c r="AS141" s="419"/>
      <c r="AT141" s="419"/>
      <c r="AU141" s="419"/>
      <c r="AV141" s="419"/>
      <c r="AW141" s="419"/>
      <c r="AX141" s="419"/>
      <c r="AY141" s="419"/>
      <c r="AZ141" s="419"/>
      <c r="BA141" s="419"/>
      <c r="BB141" s="419"/>
      <c r="BC141" s="419"/>
      <c r="BD141" s="419"/>
      <c r="BE141" s="419"/>
      <c r="BF141" s="419"/>
      <c r="BG141" s="419"/>
      <c r="BH141" s="419"/>
      <c r="BI141" s="419"/>
      <c r="BJ141" s="419"/>
      <c r="BK141" s="419"/>
    </row>
    <row r="142" spans="1:63" ht="31.5" customHeight="1" x14ac:dyDescent="0.2">
      <c r="A142" s="362"/>
      <c r="B142" s="382" t="s">
        <v>156</v>
      </c>
      <c r="C142" s="393" t="s">
        <v>117</v>
      </c>
      <c r="D142" s="610">
        <f>D141</f>
        <v>23039.9</v>
      </c>
      <c r="E142" s="610">
        <f>D142</f>
        <v>23039.9</v>
      </c>
      <c r="F142" s="364">
        <v>1</v>
      </c>
      <c r="G142" s="364"/>
      <c r="H142" s="365">
        <v>30</v>
      </c>
      <c r="I142" s="397">
        <f t="shared" si="12"/>
        <v>691197</v>
      </c>
      <c r="J142" s="419"/>
      <c r="K142" s="419"/>
      <c r="L142" s="419"/>
      <c r="M142" s="419"/>
      <c r="N142" s="419"/>
      <c r="O142" s="419"/>
      <c r="P142" s="419"/>
      <c r="Q142" s="419"/>
      <c r="R142" s="419"/>
      <c r="S142" s="419"/>
      <c r="T142" s="419"/>
      <c r="U142" s="419"/>
      <c r="V142" s="419"/>
      <c r="W142" s="419"/>
      <c r="X142" s="419"/>
      <c r="Y142" s="419"/>
      <c r="Z142" s="419"/>
      <c r="AA142" s="419"/>
      <c r="AB142" s="419"/>
      <c r="AC142" s="419"/>
      <c r="AD142" s="419"/>
      <c r="AE142" s="419"/>
      <c r="AF142" s="419"/>
      <c r="AG142" s="419"/>
      <c r="AH142" s="419"/>
      <c r="AI142" s="419"/>
      <c r="AJ142" s="419"/>
      <c r="AK142" s="419"/>
      <c r="AL142" s="419"/>
      <c r="AM142" s="419"/>
      <c r="AN142" s="419"/>
      <c r="AO142" s="419"/>
      <c r="AP142" s="419"/>
      <c r="AQ142" s="419"/>
      <c r="AR142" s="419"/>
      <c r="AS142" s="419"/>
      <c r="AT142" s="419"/>
      <c r="AU142" s="419"/>
      <c r="AV142" s="419"/>
      <c r="AW142" s="419"/>
      <c r="AX142" s="419"/>
      <c r="AY142" s="419"/>
      <c r="AZ142" s="419"/>
      <c r="BA142" s="419"/>
      <c r="BB142" s="419"/>
      <c r="BC142" s="419"/>
      <c r="BD142" s="419"/>
      <c r="BE142" s="419"/>
      <c r="BF142" s="419"/>
      <c r="BG142" s="419"/>
      <c r="BH142" s="419"/>
      <c r="BI142" s="419"/>
      <c r="BJ142" s="419"/>
      <c r="BK142" s="419"/>
    </row>
    <row r="143" spans="1:63" ht="31.5" customHeight="1" x14ac:dyDescent="0.2">
      <c r="A143" s="362"/>
      <c r="B143" s="398" t="s">
        <v>157</v>
      </c>
      <c r="C143" s="393" t="s">
        <v>48</v>
      </c>
      <c r="D143" s="610">
        <f>D135</f>
        <v>1698</v>
      </c>
      <c r="E143" s="610">
        <f>D143</f>
        <v>1698</v>
      </c>
      <c r="F143" s="364">
        <v>1</v>
      </c>
      <c r="G143" s="364"/>
      <c r="H143" s="365">
        <v>271.42</v>
      </c>
      <c r="I143" s="397">
        <f t="shared" si="12"/>
        <v>460871.16000000003</v>
      </c>
      <c r="J143" s="419"/>
      <c r="K143" s="419"/>
      <c r="L143" s="419"/>
      <c r="M143" s="419"/>
      <c r="N143" s="419"/>
      <c r="O143" s="419"/>
      <c r="P143" s="419"/>
      <c r="Q143" s="419"/>
      <c r="R143" s="419"/>
      <c r="S143" s="419"/>
      <c r="T143" s="419"/>
      <c r="U143" s="419"/>
      <c r="V143" s="419"/>
      <c r="W143" s="419"/>
      <c r="X143" s="419"/>
      <c r="Y143" s="419"/>
      <c r="Z143" s="419"/>
      <c r="AA143" s="419"/>
      <c r="AB143" s="419"/>
      <c r="AC143" s="419"/>
      <c r="AD143" s="419"/>
      <c r="AE143" s="419"/>
      <c r="AF143" s="419"/>
      <c r="AG143" s="419"/>
      <c r="AH143" s="419"/>
      <c r="AI143" s="419"/>
      <c r="AJ143" s="419"/>
      <c r="AK143" s="419"/>
      <c r="AL143" s="419"/>
      <c r="AM143" s="419"/>
      <c r="AN143" s="419"/>
      <c r="AO143" s="419"/>
      <c r="AP143" s="419"/>
      <c r="AQ143" s="419"/>
      <c r="AR143" s="419"/>
      <c r="AS143" s="419"/>
      <c r="AT143" s="419"/>
      <c r="AU143" s="419"/>
      <c r="AV143" s="419"/>
      <c r="AW143" s="419"/>
      <c r="AX143" s="419"/>
      <c r="AY143" s="419"/>
      <c r="AZ143" s="419"/>
      <c r="BA143" s="419"/>
      <c r="BB143" s="419"/>
      <c r="BC143" s="419"/>
      <c r="BD143" s="419"/>
      <c r="BE143" s="419"/>
      <c r="BF143" s="419"/>
      <c r="BG143" s="419"/>
      <c r="BH143" s="419"/>
      <c r="BI143" s="419"/>
      <c r="BJ143" s="419"/>
      <c r="BK143" s="419"/>
    </row>
    <row r="144" spans="1:63" ht="33" customHeight="1" x14ac:dyDescent="0.2">
      <c r="A144" s="362"/>
      <c r="B144" s="398" t="s">
        <v>158</v>
      </c>
      <c r="C144" s="393" t="s">
        <v>48</v>
      </c>
      <c r="D144" s="610">
        <f>D135</f>
        <v>1698</v>
      </c>
      <c r="E144" s="610">
        <f>D144</f>
        <v>1698</v>
      </c>
      <c r="F144" s="364">
        <v>1</v>
      </c>
      <c r="G144" s="364"/>
      <c r="H144" s="365">
        <v>271.42</v>
      </c>
      <c r="I144" s="399">
        <f t="shared" si="12"/>
        <v>460871.16000000003</v>
      </c>
      <c r="J144" s="419"/>
      <c r="K144" s="419"/>
      <c r="L144" s="419"/>
      <c r="M144" s="419"/>
      <c r="N144" s="419"/>
      <c r="O144" s="419"/>
      <c r="P144" s="419"/>
      <c r="Q144" s="419"/>
      <c r="R144" s="419"/>
      <c r="S144" s="419"/>
      <c r="T144" s="419"/>
      <c r="U144" s="419"/>
      <c r="V144" s="419"/>
      <c r="W144" s="419"/>
      <c r="X144" s="419"/>
      <c r="Y144" s="419"/>
      <c r="Z144" s="419"/>
      <c r="AA144" s="419"/>
      <c r="AB144" s="419"/>
      <c r="AC144" s="419"/>
      <c r="AD144" s="419"/>
      <c r="AE144" s="419"/>
      <c r="AF144" s="419"/>
      <c r="AG144" s="419"/>
      <c r="AH144" s="419"/>
      <c r="AI144" s="419"/>
      <c r="AJ144" s="419"/>
      <c r="AK144" s="419"/>
      <c r="AL144" s="419"/>
      <c r="AM144" s="419"/>
      <c r="AN144" s="419"/>
      <c r="AO144" s="419"/>
      <c r="AP144" s="419"/>
      <c r="AQ144" s="419"/>
      <c r="AR144" s="419"/>
      <c r="AS144" s="419"/>
      <c r="AT144" s="419"/>
      <c r="AU144" s="419"/>
      <c r="AV144" s="419"/>
      <c r="AW144" s="419"/>
      <c r="AX144" s="419"/>
      <c r="AY144" s="419"/>
      <c r="AZ144" s="419"/>
      <c r="BA144" s="419"/>
      <c r="BB144" s="419"/>
      <c r="BC144" s="419"/>
      <c r="BD144" s="419"/>
      <c r="BE144" s="419"/>
      <c r="BF144" s="419"/>
      <c r="BG144" s="419"/>
      <c r="BH144" s="419"/>
      <c r="BI144" s="419"/>
      <c r="BJ144" s="419"/>
      <c r="BK144" s="419"/>
    </row>
    <row r="145" spans="1:63" ht="51" customHeight="1" x14ac:dyDescent="0.2">
      <c r="A145" s="362"/>
      <c r="B145" s="382" t="s">
        <v>159</v>
      </c>
      <c r="C145" s="383" t="s">
        <v>117</v>
      </c>
      <c r="D145" s="610">
        <f>D135+D139</f>
        <v>8490</v>
      </c>
      <c r="E145" s="610">
        <f>D145</f>
        <v>8490</v>
      </c>
      <c r="F145" s="364">
        <v>1</v>
      </c>
      <c r="G145" s="364"/>
      <c r="H145" s="365">
        <v>81.83</v>
      </c>
      <c r="I145" s="418">
        <f t="shared" si="12"/>
        <v>694736.7</v>
      </c>
      <c r="J145" s="419"/>
      <c r="K145" s="419"/>
      <c r="L145" s="419"/>
      <c r="M145" s="419"/>
      <c r="N145" s="419"/>
      <c r="O145" s="419"/>
      <c r="P145" s="419"/>
      <c r="Q145" s="419"/>
      <c r="R145" s="419"/>
      <c r="S145" s="419"/>
      <c r="T145" s="419"/>
      <c r="U145" s="419"/>
      <c r="V145" s="419"/>
      <c r="W145" s="419"/>
      <c r="X145" s="419"/>
      <c r="Y145" s="419"/>
      <c r="Z145" s="419"/>
      <c r="AA145" s="419"/>
      <c r="AB145" s="419"/>
      <c r="AC145" s="419"/>
      <c r="AD145" s="419"/>
      <c r="AE145" s="419"/>
      <c r="AF145" s="419"/>
      <c r="AG145" s="419"/>
      <c r="AH145" s="419"/>
      <c r="AI145" s="419"/>
      <c r="AJ145" s="419"/>
      <c r="AK145" s="419"/>
      <c r="AL145" s="419"/>
      <c r="AM145" s="419"/>
      <c r="AN145" s="419"/>
      <c r="AO145" s="419"/>
      <c r="AP145" s="419"/>
      <c r="AQ145" s="419"/>
      <c r="AR145" s="419"/>
      <c r="AS145" s="419"/>
      <c r="AT145" s="419"/>
      <c r="AU145" s="419"/>
      <c r="AV145" s="419"/>
      <c r="AW145" s="419"/>
      <c r="AX145" s="419"/>
      <c r="AY145" s="419"/>
      <c r="AZ145" s="419"/>
      <c r="BA145" s="419"/>
      <c r="BB145" s="419"/>
      <c r="BC145" s="419"/>
      <c r="BD145" s="419"/>
      <c r="BE145" s="419"/>
      <c r="BF145" s="419"/>
      <c r="BG145" s="419"/>
      <c r="BH145" s="419"/>
      <c r="BI145" s="419"/>
      <c r="BJ145" s="419"/>
      <c r="BK145" s="419"/>
    </row>
    <row r="146" spans="1:63" s="318" customFormat="1" ht="24.95" customHeight="1" x14ac:dyDescent="0.2">
      <c r="A146" s="395" t="s">
        <v>160</v>
      </c>
      <c r="B146" s="395"/>
      <c r="C146" s="395"/>
      <c r="D146" s="622"/>
      <c r="E146" s="623"/>
      <c r="F146" s="623"/>
      <c r="G146" s="623"/>
      <c r="H146" s="395"/>
      <c r="I146" s="388">
        <f>SUM(I128:I145)</f>
        <v>7144898.2040000008</v>
      </c>
      <c r="J146" s="427"/>
      <c r="K146" s="427"/>
      <c r="L146" s="427"/>
      <c r="M146" s="427"/>
      <c r="N146" s="427"/>
      <c r="O146" s="427"/>
      <c r="P146" s="427"/>
      <c r="Q146" s="427"/>
      <c r="R146" s="427"/>
      <c r="S146" s="427"/>
      <c r="T146" s="427"/>
      <c r="U146" s="427"/>
      <c r="V146" s="427"/>
      <c r="W146" s="427"/>
      <c r="X146" s="427"/>
      <c r="Y146" s="427"/>
      <c r="Z146" s="427"/>
      <c r="AA146" s="427"/>
      <c r="AB146" s="427"/>
      <c r="AC146" s="427"/>
      <c r="AD146" s="427"/>
      <c r="AE146" s="427"/>
      <c r="AF146" s="427"/>
      <c r="AG146" s="427"/>
      <c r="AH146" s="427"/>
      <c r="AI146" s="427"/>
      <c r="AJ146" s="427"/>
      <c r="AK146" s="427"/>
      <c r="AL146" s="427"/>
      <c r="AM146" s="427"/>
      <c r="AN146" s="427"/>
      <c r="AO146" s="427"/>
      <c r="AP146" s="427"/>
      <c r="AQ146" s="427"/>
      <c r="AR146" s="427"/>
      <c r="AS146" s="427"/>
      <c r="AT146" s="427"/>
      <c r="AU146" s="427"/>
      <c r="AV146" s="427"/>
      <c r="AW146" s="427"/>
      <c r="AX146" s="427"/>
      <c r="AY146" s="427"/>
      <c r="AZ146" s="427"/>
      <c r="BA146" s="427"/>
      <c r="BB146" s="427"/>
      <c r="BC146" s="427"/>
      <c r="BD146" s="427"/>
      <c r="BE146" s="427"/>
      <c r="BF146" s="427"/>
      <c r="BG146" s="427"/>
      <c r="BH146" s="427"/>
      <c r="BI146" s="427"/>
      <c r="BJ146" s="427"/>
      <c r="BK146" s="427"/>
    </row>
    <row r="147" spans="1:63" s="328" customFormat="1" ht="24.95" customHeight="1" x14ac:dyDescent="0.2">
      <c r="A147" s="324"/>
      <c r="B147" s="327"/>
      <c r="C147" s="324"/>
      <c r="D147" s="598"/>
      <c r="E147" s="609"/>
      <c r="F147" s="609"/>
      <c r="G147" s="609"/>
      <c r="H147" s="324"/>
      <c r="I147" s="324"/>
    </row>
    <row r="148" spans="1:63" s="319" customFormat="1" ht="24.95" customHeight="1" x14ac:dyDescent="0.2">
      <c r="A148" s="323" t="s">
        <v>161</v>
      </c>
      <c r="B148" s="323"/>
      <c r="C148" s="326"/>
      <c r="D148" s="600"/>
      <c r="E148" s="601"/>
      <c r="F148" s="601"/>
      <c r="G148" s="601"/>
      <c r="H148" s="323"/>
      <c r="I148" s="323"/>
    </row>
    <row r="149" spans="1:63" ht="24.95" customHeight="1" x14ac:dyDescent="0.2">
      <c r="A149" s="357" t="s">
        <v>162</v>
      </c>
      <c r="B149" s="358" t="s">
        <v>31</v>
      </c>
      <c r="C149" s="325" t="s">
        <v>32</v>
      </c>
      <c r="D149" s="602" t="s">
        <v>33</v>
      </c>
      <c r="E149" s="603" t="s">
        <v>34</v>
      </c>
      <c r="F149" s="603" t="s">
        <v>35</v>
      </c>
      <c r="G149" s="603"/>
      <c r="H149" s="360" t="s">
        <v>36</v>
      </c>
      <c r="I149" s="361" t="s">
        <v>37</v>
      </c>
      <c r="J149" s="419"/>
      <c r="K149" s="419"/>
      <c r="L149" s="419"/>
      <c r="M149" s="419"/>
      <c r="N149" s="419"/>
      <c r="O149" s="419"/>
      <c r="P149" s="419"/>
      <c r="Q149" s="419"/>
      <c r="R149" s="419"/>
      <c r="S149" s="419"/>
      <c r="T149" s="419"/>
      <c r="U149" s="419"/>
      <c r="V149" s="419"/>
      <c r="W149" s="419"/>
      <c r="X149" s="419"/>
      <c r="Y149" s="419"/>
      <c r="Z149" s="419"/>
      <c r="AA149" s="419"/>
      <c r="AB149" s="419"/>
      <c r="AC149" s="419"/>
      <c r="AD149" s="419"/>
      <c r="AE149" s="419"/>
      <c r="AF149" s="419"/>
      <c r="AG149" s="419"/>
      <c r="AH149" s="419"/>
      <c r="AI149" s="419"/>
      <c r="AJ149" s="419"/>
      <c r="AK149" s="419"/>
      <c r="AL149" s="419"/>
      <c r="AM149" s="419"/>
      <c r="AN149" s="419"/>
      <c r="AO149" s="419"/>
      <c r="AP149" s="419"/>
      <c r="AQ149" s="419"/>
      <c r="AR149" s="419"/>
      <c r="AS149" s="419"/>
      <c r="AT149" s="419"/>
      <c r="AU149" s="419"/>
      <c r="AV149" s="419"/>
      <c r="AW149" s="419"/>
      <c r="AX149" s="419"/>
      <c r="AY149" s="419"/>
      <c r="AZ149" s="419"/>
      <c r="BA149" s="419"/>
      <c r="BB149" s="419"/>
      <c r="BC149" s="419"/>
      <c r="BD149" s="419"/>
      <c r="BE149" s="419"/>
      <c r="BF149" s="419"/>
      <c r="BG149" s="419"/>
      <c r="BH149" s="419"/>
      <c r="BI149" s="419"/>
      <c r="BJ149" s="419"/>
      <c r="BK149" s="419"/>
    </row>
    <row r="150" spans="1:63" ht="24.95" customHeight="1" x14ac:dyDescent="0.2">
      <c r="A150" s="357"/>
      <c r="B150" s="358"/>
      <c r="C150" s="359"/>
      <c r="D150" s="602"/>
      <c r="E150" s="603"/>
      <c r="F150" s="602" t="s">
        <v>52</v>
      </c>
      <c r="G150" s="602" t="s">
        <v>53</v>
      </c>
      <c r="H150" s="391"/>
      <c r="I150" s="392"/>
      <c r="J150" s="419"/>
      <c r="K150" s="419"/>
      <c r="L150" s="419"/>
      <c r="M150" s="419"/>
      <c r="N150" s="419"/>
      <c r="O150" s="419"/>
      <c r="P150" s="419"/>
      <c r="Q150" s="419"/>
      <c r="R150" s="419"/>
      <c r="S150" s="419"/>
      <c r="T150" s="419"/>
      <c r="U150" s="419"/>
      <c r="V150" s="419"/>
      <c r="W150" s="419"/>
      <c r="X150" s="419"/>
      <c r="Y150" s="419"/>
      <c r="Z150" s="419"/>
      <c r="AA150" s="419"/>
      <c r="AB150" s="419"/>
      <c r="AC150" s="419"/>
      <c r="AD150" s="419"/>
      <c r="AE150" s="419"/>
      <c r="AF150" s="419"/>
      <c r="AG150" s="419"/>
      <c r="AH150" s="419"/>
      <c r="AI150" s="419"/>
      <c r="AJ150" s="419"/>
      <c r="AK150" s="419"/>
      <c r="AL150" s="419"/>
      <c r="AM150" s="419"/>
      <c r="AN150" s="419"/>
      <c r="AO150" s="419"/>
      <c r="AP150" s="419"/>
      <c r="AQ150" s="419"/>
      <c r="AR150" s="419"/>
      <c r="AS150" s="419"/>
      <c r="AT150" s="419"/>
      <c r="AU150" s="419"/>
      <c r="AV150" s="419"/>
      <c r="AW150" s="419"/>
      <c r="AX150" s="419"/>
      <c r="AY150" s="419"/>
      <c r="AZ150" s="419"/>
      <c r="BA150" s="419"/>
      <c r="BB150" s="419"/>
      <c r="BC150" s="419"/>
      <c r="BD150" s="419"/>
      <c r="BE150" s="419"/>
      <c r="BF150" s="419"/>
      <c r="BG150" s="419"/>
      <c r="BH150" s="419"/>
      <c r="BI150" s="419"/>
      <c r="BJ150" s="419"/>
      <c r="BK150" s="419"/>
    </row>
    <row r="151" spans="1:63" ht="24.95" customHeight="1" x14ac:dyDescent="0.2">
      <c r="A151" s="362" t="s">
        <v>38</v>
      </c>
      <c r="B151" s="400" t="s">
        <v>39</v>
      </c>
      <c r="C151" s="383" t="s">
        <v>40</v>
      </c>
      <c r="D151" s="364">
        <v>1</v>
      </c>
      <c r="E151" s="610">
        <f>D151*F151*G151</f>
        <v>400</v>
      </c>
      <c r="F151" s="364">
        <v>50</v>
      </c>
      <c r="G151" s="364">
        <v>8</v>
      </c>
      <c r="H151" s="365">
        <v>72.87</v>
      </c>
      <c r="I151" s="417">
        <f t="shared" ref="I151:I162" si="13">H151*E151</f>
        <v>29148</v>
      </c>
      <c r="J151" s="419"/>
      <c r="K151" s="419"/>
      <c r="L151" s="419"/>
      <c r="M151" s="419"/>
      <c r="N151" s="419"/>
      <c r="O151" s="419"/>
      <c r="P151" s="419"/>
      <c r="Q151" s="419"/>
      <c r="R151" s="419"/>
      <c r="S151" s="419"/>
      <c r="T151" s="419"/>
      <c r="U151" s="419"/>
      <c r="V151" s="419"/>
      <c r="W151" s="419"/>
      <c r="X151" s="419"/>
      <c r="Y151" s="419"/>
      <c r="Z151" s="419"/>
      <c r="AA151" s="419"/>
      <c r="AB151" s="419"/>
      <c r="AC151" s="419"/>
      <c r="AD151" s="419"/>
      <c r="AE151" s="419"/>
      <c r="AF151" s="419"/>
      <c r="AG151" s="419"/>
      <c r="AH151" s="419"/>
      <c r="AI151" s="419"/>
      <c r="AJ151" s="419"/>
      <c r="AK151" s="419"/>
      <c r="AL151" s="419"/>
      <c r="AM151" s="419"/>
      <c r="AN151" s="419"/>
      <c r="AO151" s="419"/>
      <c r="AP151" s="419"/>
      <c r="AQ151" s="419"/>
      <c r="AR151" s="419"/>
      <c r="AS151" s="419"/>
      <c r="AT151" s="419"/>
      <c r="AU151" s="419"/>
      <c r="AV151" s="419"/>
      <c r="AW151" s="419"/>
      <c r="AX151" s="419"/>
      <c r="AY151" s="419"/>
      <c r="AZ151" s="419"/>
      <c r="BA151" s="419"/>
      <c r="BB151" s="419"/>
      <c r="BC151" s="419"/>
      <c r="BD151" s="419"/>
      <c r="BE151" s="419"/>
      <c r="BF151" s="419"/>
      <c r="BG151" s="419"/>
      <c r="BH151" s="419"/>
      <c r="BI151" s="419"/>
      <c r="BJ151" s="419"/>
      <c r="BK151" s="419"/>
    </row>
    <row r="152" spans="1:63" ht="24.95" customHeight="1" x14ac:dyDescent="0.2">
      <c r="A152" s="362"/>
      <c r="B152" s="382" t="s">
        <v>42</v>
      </c>
      <c r="C152" s="383" t="s">
        <v>40</v>
      </c>
      <c r="D152" s="364">
        <v>1</v>
      </c>
      <c r="E152" s="610">
        <f t="shared" ref="E152:E159" si="14">D152*F152*G152</f>
        <v>400</v>
      </c>
      <c r="F152" s="364">
        <v>50</v>
      </c>
      <c r="G152" s="364">
        <v>8</v>
      </c>
      <c r="H152" s="365">
        <v>65.58</v>
      </c>
      <c r="I152" s="417">
        <f t="shared" si="13"/>
        <v>26232</v>
      </c>
      <c r="J152" s="419"/>
      <c r="K152" s="419"/>
      <c r="L152" s="419"/>
      <c r="M152" s="419"/>
      <c r="N152" s="419"/>
      <c r="O152" s="419"/>
      <c r="P152" s="419"/>
      <c r="Q152" s="419"/>
      <c r="R152" s="419"/>
      <c r="S152" s="419"/>
      <c r="T152" s="419"/>
      <c r="U152" s="419"/>
      <c r="V152" s="419"/>
      <c r="W152" s="419"/>
      <c r="X152" s="419"/>
      <c r="Y152" s="419"/>
      <c r="Z152" s="419"/>
      <c r="AA152" s="419"/>
      <c r="AB152" s="419"/>
      <c r="AC152" s="419"/>
      <c r="AD152" s="419"/>
      <c r="AE152" s="419"/>
      <c r="AF152" s="419"/>
      <c r="AG152" s="419"/>
      <c r="AH152" s="419"/>
      <c r="AI152" s="419"/>
      <c r="AJ152" s="419"/>
      <c r="AK152" s="419"/>
      <c r="AL152" s="419"/>
      <c r="AM152" s="419"/>
      <c r="AN152" s="419"/>
      <c r="AO152" s="419"/>
      <c r="AP152" s="419"/>
      <c r="AQ152" s="419"/>
      <c r="AR152" s="419"/>
      <c r="AS152" s="419"/>
      <c r="AT152" s="419"/>
      <c r="AU152" s="419"/>
      <c r="AV152" s="419"/>
      <c r="AW152" s="419"/>
      <c r="AX152" s="419"/>
      <c r="AY152" s="419"/>
      <c r="AZ152" s="419"/>
      <c r="BA152" s="419"/>
      <c r="BB152" s="419"/>
      <c r="BC152" s="419"/>
      <c r="BD152" s="419"/>
      <c r="BE152" s="419"/>
      <c r="BF152" s="419"/>
      <c r="BG152" s="419"/>
      <c r="BH152" s="419"/>
      <c r="BI152" s="419"/>
      <c r="BJ152" s="419"/>
      <c r="BK152" s="419"/>
    </row>
    <row r="153" spans="1:63" ht="24.95" customHeight="1" x14ac:dyDescent="0.2">
      <c r="A153" s="362"/>
      <c r="B153" s="382" t="s">
        <v>163</v>
      </c>
      <c r="C153" s="383" t="s">
        <v>40</v>
      </c>
      <c r="D153" s="364">
        <v>1</v>
      </c>
      <c r="E153" s="610">
        <f t="shared" si="14"/>
        <v>240</v>
      </c>
      <c r="F153" s="364">
        <v>30</v>
      </c>
      <c r="G153" s="364">
        <v>8</v>
      </c>
      <c r="H153" s="365">
        <v>142.47</v>
      </c>
      <c r="I153" s="417">
        <f t="shared" si="13"/>
        <v>34192.800000000003</v>
      </c>
      <c r="J153" s="419"/>
      <c r="K153" s="419"/>
      <c r="L153" s="419"/>
      <c r="M153" s="419"/>
      <c r="N153" s="419"/>
      <c r="O153" s="419"/>
      <c r="P153" s="419"/>
      <c r="Q153" s="419"/>
      <c r="R153" s="419"/>
      <c r="S153" s="419"/>
      <c r="T153" s="419"/>
      <c r="U153" s="419"/>
      <c r="V153" s="419"/>
      <c r="W153" s="419"/>
      <c r="X153" s="419"/>
      <c r="Y153" s="419"/>
      <c r="Z153" s="419"/>
      <c r="AA153" s="419"/>
      <c r="AB153" s="419"/>
      <c r="AC153" s="419"/>
      <c r="AD153" s="419"/>
      <c r="AE153" s="419"/>
      <c r="AF153" s="419"/>
      <c r="AG153" s="419"/>
      <c r="AH153" s="419"/>
      <c r="AI153" s="419"/>
      <c r="AJ153" s="419"/>
      <c r="AK153" s="419"/>
      <c r="AL153" s="419"/>
      <c r="AM153" s="419"/>
      <c r="AN153" s="419"/>
      <c r="AO153" s="419"/>
      <c r="AP153" s="419"/>
      <c r="AQ153" s="419"/>
      <c r="AR153" s="419"/>
      <c r="AS153" s="419"/>
      <c r="AT153" s="419"/>
      <c r="AU153" s="419"/>
      <c r="AV153" s="419"/>
      <c r="AW153" s="419"/>
      <c r="AX153" s="419"/>
      <c r="AY153" s="419"/>
      <c r="AZ153" s="419"/>
      <c r="BA153" s="419"/>
      <c r="BB153" s="419"/>
      <c r="BC153" s="419"/>
      <c r="BD153" s="419"/>
      <c r="BE153" s="419"/>
      <c r="BF153" s="419"/>
      <c r="BG153" s="419"/>
      <c r="BH153" s="419"/>
      <c r="BI153" s="419"/>
      <c r="BJ153" s="419"/>
      <c r="BK153" s="419"/>
    </row>
    <row r="154" spans="1:63" ht="24.95" customHeight="1" x14ac:dyDescent="0.2">
      <c r="A154" s="362"/>
      <c r="B154" s="382" t="s">
        <v>164</v>
      </c>
      <c r="C154" s="383" t="s">
        <v>40</v>
      </c>
      <c r="D154" s="364">
        <v>1</v>
      </c>
      <c r="E154" s="610">
        <f t="shared" si="14"/>
        <v>240</v>
      </c>
      <c r="F154" s="364">
        <v>30</v>
      </c>
      <c r="G154" s="364">
        <v>8</v>
      </c>
      <c r="H154" s="365">
        <v>115.03</v>
      </c>
      <c r="I154" s="417">
        <f t="shared" si="13"/>
        <v>27607.200000000001</v>
      </c>
      <c r="J154" s="419"/>
      <c r="K154" s="419"/>
      <c r="L154" s="419"/>
      <c r="M154" s="419"/>
      <c r="N154" s="419"/>
      <c r="O154" s="419"/>
      <c r="P154" s="419"/>
      <c r="Q154" s="419"/>
      <c r="R154" s="419"/>
      <c r="S154" s="419"/>
      <c r="T154" s="419"/>
      <c r="U154" s="419"/>
      <c r="V154" s="419"/>
      <c r="W154" s="419"/>
      <c r="X154" s="419"/>
      <c r="Y154" s="419"/>
      <c r="Z154" s="419"/>
      <c r="AA154" s="419"/>
      <c r="AB154" s="419"/>
      <c r="AC154" s="419"/>
      <c r="AD154" s="419"/>
      <c r="AE154" s="419"/>
      <c r="AF154" s="419"/>
      <c r="AG154" s="419"/>
      <c r="AH154" s="419"/>
      <c r="AI154" s="419"/>
      <c r="AJ154" s="419"/>
      <c r="AK154" s="419"/>
      <c r="AL154" s="419"/>
      <c r="AM154" s="419"/>
      <c r="AN154" s="419"/>
      <c r="AO154" s="419"/>
      <c r="AP154" s="419"/>
      <c r="AQ154" s="419"/>
      <c r="AR154" s="419"/>
      <c r="AS154" s="419"/>
      <c r="AT154" s="419"/>
      <c r="AU154" s="419"/>
      <c r="AV154" s="419"/>
      <c r="AW154" s="419"/>
      <c r="AX154" s="419"/>
      <c r="AY154" s="419"/>
      <c r="AZ154" s="419"/>
      <c r="BA154" s="419"/>
      <c r="BB154" s="419"/>
      <c r="BC154" s="419"/>
      <c r="BD154" s="419"/>
      <c r="BE154" s="419"/>
      <c r="BF154" s="419"/>
      <c r="BG154" s="419"/>
      <c r="BH154" s="419"/>
      <c r="BI154" s="419"/>
      <c r="BJ154" s="419"/>
      <c r="BK154" s="419"/>
    </row>
    <row r="155" spans="1:63" ht="24.95" customHeight="1" x14ac:dyDescent="0.2">
      <c r="A155" s="362"/>
      <c r="B155" s="382" t="s">
        <v>114</v>
      </c>
      <c r="C155" s="383" t="s">
        <v>40</v>
      </c>
      <c r="D155" s="364">
        <v>12</v>
      </c>
      <c r="E155" s="610">
        <f t="shared" si="14"/>
        <v>4800</v>
      </c>
      <c r="F155" s="364">
        <v>50</v>
      </c>
      <c r="G155" s="364">
        <v>8</v>
      </c>
      <c r="H155" s="365">
        <v>69.400000000000006</v>
      </c>
      <c r="I155" s="417">
        <f t="shared" si="13"/>
        <v>333120</v>
      </c>
      <c r="J155" s="419"/>
      <c r="K155" s="419"/>
      <c r="L155" s="419"/>
      <c r="M155" s="419"/>
      <c r="N155" s="419"/>
      <c r="O155" s="419"/>
      <c r="P155" s="419"/>
      <c r="Q155" s="419"/>
      <c r="R155" s="419"/>
      <c r="S155" s="419"/>
      <c r="T155" s="419"/>
      <c r="U155" s="419"/>
      <c r="V155" s="419"/>
      <c r="W155" s="419"/>
      <c r="X155" s="419"/>
      <c r="Y155" s="419"/>
      <c r="Z155" s="419"/>
      <c r="AA155" s="419"/>
      <c r="AB155" s="419"/>
      <c r="AC155" s="419"/>
      <c r="AD155" s="419"/>
      <c r="AE155" s="419"/>
      <c r="AF155" s="419"/>
      <c r="AG155" s="419"/>
      <c r="AH155" s="419"/>
      <c r="AI155" s="419"/>
      <c r="AJ155" s="419"/>
      <c r="AK155" s="419"/>
      <c r="AL155" s="419"/>
      <c r="AM155" s="419"/>
      <c r="AN155" s="419"/>
      <c r="AO155" s="419"/>
      <c r="AP155" s="419"/>
      <c r="AQ155" s="419"/>
      <c r="AR155" s="419"/>
      <c r="AS155" s="419"/>
      <c r="AT155" s="419"/>
      <c r="AU155" s="419"/>
      <c r="AV155" s="419"/>
      <c r="AW155" s="419"/>
      <c r="AX155" s="419"/>
      <c r="AY155" s="419"/>
      <c r="AZ155" s="419"/>
      <c r="BA155" s="419"/>
      <c r="BB155" s="419"/>
      <c r="BC155" s="419"/>
      <c r="BD155" s="419"/>
      <c r="BE155" s="419"/>
      <c r="BF155" s="419"/>
      <c r="BG155" s="419"/>
      <c r="BH155" s="419"/>
      <c r="BI155" s="419"/>
      <c r="BJ155" s="419"/>
      <c r="BK155" s="419"/>
    </row>
    <row r="156" spans="1:63" ht="24.95" customHeight="1" x14ac:dyDescent="0.2">
      <c r="A156" s="362"/>
      <c r="B156" s="382" t="s">
        <v>165</v>
      </c>
      <c r="C156" s="383" t="s">
        <v>40</v>
      </c>
      <c r="D156" s="364">
        <v>4</v>
      </c>
      <c r="E156" s="610">
        <f t="shared" si="14"/>
        <v>960</v>
      </c>
      <c r="F156" s="364">
        <v>30</v>
      </c>
      <c r="G156" s="364">
        <v>8</v>
      </c>
      <c r="H156" s="365">
        <v>88.48</v>
      </c>
      <c r="I156" s="417">
        <f t="shared" si="13"/>
        <v>84940.800000000003</v>
      </c>
      <c r="J156" s="419"/>
      <c r="K156" s="419"/>
      <c r="L156" s="419"/>
      <c r="M156" s="419"/>
      <c r="N156" s="419"/>
      <c r="O156" s="419"/>
      <c r="P156" s="419"/>
      <c r="Q156" s="419"/>
      <c r="R156" s="419"/>
      <c r="S156" s="419"/>
      <c r="T156" s="419"/>
      <c r="U156" s="419"/>
      <c r="V156" s="419"/>
      <c r="W156" s="419"/>
      <c r="X156" s="419"/>
      <c r="Y156" s="419"/>
      <c r="Z156" s="419"/>
      <c r="AA156" s="419"/>
      <c r="AB156" s="419"/>
      <c r="AC156" s="419"/>
      <c r="AD156" s="419"/>
      <c r="AE156" s="419"/>
      <c r="AF156" s="419"/>
      <c r="AG156" s="419"/>
      <c r="AH156" s="419"/>
      <c r="AI156" s="419"/>
      <c r="AJ156" s="419"/>
      <c r="AK156" s="419"/>
      <c r="AL156" s="419"/>
      <c r="AM156" s="419"/>
      <c r="AN156" s="419"/>
      <c r="AO156" s="419"/>
      <c r="AP156" s="419"/>
      <c r="AQ156" s="419"/>
      <c r="AR156" s="419"/>
      <c r="AS156" s="419"/>
      <c r="AT156" s="419"/>
      <c r="AU156" s="419"/>
      <c r="AV156" s="419"/>
      <c r="AW156" s="419"/>
      <c r="AX156" s="419"/>
      <c r="AY156" s="419"/>
      <c r="AZ156" s="419"/>
      <c r="BA156" s="419"/>
      <c r="BB156" s="419"/>
      <c r="BC156" s="419"/>
      <c r="BD156" s="419"/>
      <c r="BE156" s="419"/>
      <c r="BF156" s="419"/>
      <c r="BG156" s="419"/>
      <c r="BH156" s="419"/>
      <c r="BI156" s="419"/>
      <c r="BJ156" s="419"/>
      <c r="BK156" s="419"/>
    </row>
    <row r="157" spans="1:63" ht="24.95" customHeight="1" x14ac:dyDescent="0.2">
      <c r="A157" s="362"/>
      <c r="B157" s="382" t="s">
        <v>166</v>
      </c>
      <c r="C157" s="383" t="s">
        <v>150</v>
      </c>
      <c r="D157" s="364">
        <v>1</v>
      </c>
      <c r="E157" s="610">
        <f t="shared" si="14"/>
        <v>240</v>
      </c>
      <c r="F157" s="364">
        <v>30</v>
      </c>
      <c r="G157" s="364">
        <v>8</v>
      </c>
      <c r="H157" s="365">
        <v>85.71</v>
      </c>
      <c r="I157" s="417">
        <f t="shared" si="13"/>
        <v>20570.399999999998</v>
      </c>
      <c r="J157" s="419"/>
      <c r="K157" s="419"/>
      <c r="L157" s="419"/>
      <c r="M157" s="419"/>
      <c r="N157" s="419"/>
      <c r="O157" s="419"/>
      <c r="P157" s="419"/>
      <c r="Q157" s="419"/>
      <c r="R157" s="419"/>
      <c r="S157" s="419"/>
      <c r="T157" s="419"/>
      <c r="U157" s="419"/>
      <c r="V157" s="419"/>
      <c r="W157" s="419"/>
      <c r="X157" s="419"/>
      <c r="Y157" s="419"/>
      <c r="Z157" s="419"/>
      <c r="AA157" s="419"/>
      <c r="AB157" s="419"/>
      <c r="AC157" s="419"/>
      <c r="AD157" s="419"/>
      <c r="AE157" s="419"/>
      <c r="AF157" s="419"/>
      <c r="AG157" s="419"/>
      <c r="AH157" s="419"/>
      <c r="AI157" s="419"/>
      <c r="AJ157" s="419"/>
      <c r="AK157" s="419"/>
      <c r="AL157" s="419"/>
      <c r="AM157" s="419"/>
      <c r="AN157" s="419"/>
      <c r="AO157" s="419"/>
      <c r="AP157" s="419"/>
      <c r="AQ157" s="419"/>
      <c r="AR157" s="419"/>
      <c r="AS157" s="419"/>
      <c r="AT157" s="419"/>
      <c r="AU157" s="419"/>
      <c r="AV157" s="419"/>
      <c r="AW157" s="419"/>
      <c r="AX157" s="419"/>
      <c r="AY157" s="419"/>
      <c r="AZ157" s="419"/>
      <c r="BA157" s="419"/>
      <c r="BB157" s="419"/>
      <c r="BC157" s="419"/>
      <c r="BD157" s="419"/>
      <c r="BE157" s="419"/>
      <c r="BF157" s="419"/>
      <c r="BG157" s="419"/>
      <c r="BH157" s="419"/>
      <c r="BI157" s="419"/>
      <c r="BJ157" s="419"/>
      <c r="BK157" s="419"/>
    </row>
    <row r="158" spans="1:63" ht="24.95" customHeight="1" x14ac:dyDescent="0.2">
      <c r="A158" s="362"/>
      <c r="B158" s="382" t="s">
        <v>41</v>
      </c>
      <c r="C158" s="383" t="s">
        <v>40</v>
      </c>
      <c r="D158" s="364">
        <v>1</v>
      </c>
      <c r="E158" s="610">
        <f t="shared" si="14"/>
        <v>160</v>
      </c>
      <c r="F158" s="364">
        <v>20</v>
      </c>
      <c r="G158" s="364">
        <v>8</v>
      </c>
      <c r="H158" s="365">
        <v>63.15</v>
      </c>
      <c r="I158" s="417">
        <f t="shared" si="13"/>
        <v>10104</v>
      </c>
      <c r="J158" s="419"/>
      <c r="K158" s="419"/>
      <c r="L158" s="419"/>
      <c r="M158" s="419"/>
      <c r="N158" s="419"/>
      <c r="O158" s="419"/>
      <c r="P158" s="419"/>
      <c r="Q158" s="419"/>
      <c r="R158" s="419"/>
      <c r="S158" s="419"/>
      <c r="T158" s="419"/>
      <c r="U158" s="419"/>
      <c r="V158" s="419"/>
      <c r="W158" s="419"/>
      <c r="X158" s="419"/>
      <c r="Y158" s="419"/>
      <c r="Z158" s="419"/>
      <c r="AA158" s="419"/>
      <c r="AB158" s="419"/>
      <c r="AC158" s="419"/>
      <c r="AD158" s="419"/>
      <c r="AE158" s="419"/>
      <c r="AF158" s="419"/>
      <c r="AG158" s="419"/>
      <c r="AH158" s="419"/>
      <c r="AI158" s="419"/>
      <c r="AJ158" s="419"/>
      <c r="AK158" s="419"/>
      <c r="AL158" s="419"/>
      <c r="AM158" s="419"/>
      <c r="AN158" s="419"/>
      <c r="AO158" s="419"/>
      <c r="AP158" s="419"/>
      <c r="AQ158" s="419"/>
      <c r="AR158" s="419"/>
      <c r="AS158" s="419"/>
      <c r="AT158" s="419"/>
      <c r="AU158" s="419"/>
      <c r="AV158" s="419"/>
      <c r="AW158" s="419"/>
      <c r="AX158" s="419"/>
      <c r="AY158" s="419"/>
      <c r="AZ158" s="419"/>
      <c r="BA158" s="419"/>
      <c r="BB158" s="419"/>
      <c r="BC158" s="419"/>
      <c r="BD158" s="419"/>
      <c r="BE158" s="419"/>
      <c r="BF158" s="419"/>
      <c r="BG158" s="419"/>
      <c r="BH158" s="419"/>
      <c r="BI158" s="419"/>
      <c r="BJ158" s="419"/>
      <c r="BK158" s="419"/>
    </row>
    <row r="159" spans="1:63" ht="24.95" customHeight="1" x14ac:dyDescent="0.2">
      <c r="A159" s="362"/>
      <c r="B159" s="382" t="s">
        <v>167</v>
      </c>
      <c r="C159" s="383" t="s">
        <v>40</v>
      </c>
      <c r="D159" s="364">
        <v>20</v>
      </c>
      <c r="E159" s="610">
        <f t="shared" si="14"/>
        <v>3200</v>
      </c>
      <c r="F159" s="364">
        <v>20</v>
      </c>
      <c r="G159" s="364">
        <v>8</v>
      </c>
      <c r="H159" s="365">
        <v>19.600000000000001</v>
      </c>
      <c r="I159" s="417">
        <f t="shared" si="13"/>
        <v>62720.000000000007</v>
      </c>
      <c r="J159" s="419"/>
      <c r="K159" s="419"/>
      <c r="L159" s="419"/>
      <c r="M159" s="419"/>
      <c r="N159" s="419"/>
      <c r="O159" s="419"/>
      <c r="P159" s="419"/>
      <c r="Q159" s="419"/>
      <c r="R159" s="419"/>
      <c r="S159" s="419"/>
      <c r="T159" s="419"/>
      <c r="U159" s="419"/>
      <c r="V159" s="419"/>
      <c r="W159" s="419"/>
      <c r="X159" s="419"/>
      <c r="Y159" s="419"/>
      <c r="Z159" s="419"/>
      <c r="AA159" s="419"/>
      <c r="AB159" s="419"/>
      <c r="AC159" s="419"/>
      <c r="AD159" s="419"/>
      <c r="AE159" s="419"/>
      <c r="AF159" s="419"/>
      <c r="AG159" s="419"/>
      <c r="AH159" s="419"/>
      <c r="AI159" s="419"/>
      <c r="AJ159" s="419"/>
      <c r="AK159" s="419"/>
      <c r="AL159" s="419"/>
      <c r="AM159" s="419"/>
      <c r="AN159" s="419"/>
      <c r="AO159" s="419"/>
      <c r="AP159" s="419"/>
      <c r="AQ159" s="419"/>
      <c r="AR159" s="419"/>
      <c r="AS159" s="419"/>
      <c r="AT159" s="419"/>
      <c r="AU159" s="419"/>
      <c r="AV159" s="419"/>
      <c r="AW159" s="419"/>
      <c r="AX159" s="419"/>
      <c r="AY159" s="419"/>
      <c r="AZ159" s="419"/>
      <c r="BA159" s="419"/>
      <c r="BB159" s="419"/>
      <c r="BC159" s="419"/>
      <c r="BD159" s="419"/>
      <c r="BE159" s="419"/>
      <c r="BF159" s="419"/>
      <c r="BG159" s="419"/>
      <c r="BH159" s="419"/>
      <c r="BI159" s="419"/>
      <c r="BJ159" s="419"/>
      <c r="BK159" s="419"/>
    </row>
    <row r="160" spans="1:63" ht="24.95" customHeight="1" x14ac:dyDescent="0.2">
      <c r="A160" s="362"/>
      <c r="B160" s="382" t="s">
        <v>168</v>
      </c>
      <c r="C160" s="383" t="s">
        <v>117</v>
      </c>
      <c r="D160" s="610">
        <f>'C - Corr'!D21+'A - Aplic'!E172+'A - Aplic'!E52+'A - Aplic'!E51+'B - AEE'!C57+'B - AEE'!C58+'B - AEE'!C59</f>
        <v>1857388.92</v>
      </c>
      <c r="E160" s="610">
        <f>D160</f>
        <v>1857388.92</v>
      </c>
      <c r="F160" s="364">
        <v>1</v>
      </c>
      <c r="G160" s="364">
        <v>1</v>
      </c>
      <c r="H160" s="365">
        <v>0.25</v>
      </c>
      <c r="I160" s="417">
        <f t="shared" si="13"/>
        <v>464347.23</v>
      </c>
      <c r="J160" s="419"/>
      <c r="K160" s="419"/>
      <c r="L160" s="419"/>
      <c r="M160" s="419"/>
      <c r="N160" s="419"/>
      <c r="O160" s="419"/>
      <c r="P160" s="419"/>
      <c r="Q160" s="419"/>
      <c r="R160" s="419"/>
      <c r="S160" s="419"/>
      <c r="T160" s="419"/>
      <c r="U160" s="419"/>
      <c r="V160" s="419"/>
      <c r="W160" s="419"/>
      <c r="X160" s="419"/>
      <c r="Y160" s="419"/>
      <c r="Z160" s="419"/>
      <c r="AA160" s="419"/>
      <c r="AB160" s="419"/>
      <c r="AC160" s="419"/>
      <c r="AD160" s="419"/>
      <c r="AE160" s="419"/>
      <c r="AF160" s="419"/>
      <c r="AG160" s="419"/>
      <c r="AH160" s="419"/>
      <c r="AI160" s="419"/>
      <c r="AJ160" s="419"/>
      <c r="AK160" s="419"/>
      <c r="AL160" s="419"/>
      <c r="AM160" s="419"/>
      <c r="AN160" s="419"/>
      <c r="AO160" s="419"/>
      <c r="AP160" s="419"/>
      <c r="AQ160" s="419"/>
      <c r="AR160" s="419"/>
      <c r="AS160" s="419"/>
      <c r="AT160" s="419"/>
      <c r="AU160" s="419"/>
      <c r="AV160" s="419"/>
      <c r="AW160" s="419"/>
      <c r="AX160" s="419"/>
      <c r="AY160" s="419"/>
      <c r="AZ160" s="419"/>
      <c r="BA160" s="419"/>
      <c r="BB160" s="419"/>
      <c r="BC160" s="419"/>
      <c r="BD160" s="419"/>
      <c r="BE160" s="419"/>
      <c r="BF160" s="419"/>
      <c r="BG160" s="419"/>
      <c r="BH160" s="419"/>
      <c r="BI160" s="419"/>
      <c r="BJ160" s="419"/>
      <c r="BK160" s="419"/>
    </row>
    <row r="161" spans="1:63" ht="24.95" customHeight="1" x14ac:dyDescent="0.2">
      <c r="A161" s="362"/>
      <c r="B161" s="382" t="s">
        <v>169</v>
      </c>
      <c r="C161" s="383" t="s">
        <v>117</v>
      </c>
      <c r="D161" s="610">
        <f>D160</f>
        <v>1857388.92</v>
      </c>
      <c r="E161" s="610">
        <f>D161</f>
        <v>1857388.92</v>
      </c>
      <c r="F161" s="364">
        <v>1</v>
      </c>
      <c r="G161" s="364">
        <v>1</v>
      </c>
      <c r="H161" s="365">
        <v>0.35</v>
      </c>
      <c r="I161" s="417">
        <f t="shared" si="13"/>
        <v>650086.12199999997</v>
      </c>
      <c r="J161" s="419"/>
      <c r="K161" s="419"/>
      <c r="L161" s="419"/>
      <c r="M161" s="419"/>
      <c r="N161" s="419"/>
      <c r="O161" s="419"/>
      <c r="P161" s="419"/>
      <c r="Q161" s="419"/>
      <c r="R161" s="419"/>
      <c r="S161" s="419"/>
      <c r="T161" s="419"/>
      <c r="U161" s="419"/>
      <c r="V161" s="419"/>
      <c r="W161" s="419"/>
      <c r="X161" s="419"/>
      <c r="Y161" s="419"/>
      <c r="Z161" s="419"/>
      <c r="AA161" s="419"/>
      <c r="AB161" s="419"/>
      <c r="AC161" s="419"/>
      <c r="AD161" s="419"/>
      <c r="AE161" s="419"/>
      <c r="AF161" s="419"/>
      <c r="AG161" s="419"/>
      <c r="AH161" s="419"/>
      <c r="AI161" s="419"/>
      <c r="AJ161" s="419"/>
      <c r="AK161" s="419"/>
      <c r="AL161" s="419"/>
      <c r="AM161" s="419"/>
      <c r="AN161" s="419"/>
      <c r="AO161" s="419"/>
      <c r="AP161" s="419"/>
      <c r="AQ161" s="419"/>
      <c r="AR161" s="419"/>
      <c r="AS161" s="419"/>
      <c r="AT161" s="419"/>
      <c r="AU161" s="419"/>
      <c r="AV161" s="419"/>
      <c r="AW161" s="419"/>
      <c r="AX161" s="419"/>
      <c r="AY161" s="419"/>
      <c r="AZ161" s="419"/>
      <c r="BA161" s="419"/>
      <c r="BB161" s="419"/>
      <c r="BC161" s="419"/>
      <c r="BD161" s="419"/>
      <c r="BE161" s="419"/>
      <c r="BF161" s="419"/>
      <c r="BG161" s="419"/>
      <c r="BH161" s="419"/>
      <c r="BI161" s="419"/>
      <c r="BJ161" s="419"/>
      <c r="BK161" s="419"/>
    </row>
    <row r="162" spans="1:63" ht="24.95" customHeight="1" x14ac:dyDescent="0.2">
      <c r="A162" s="362"/>
      <c r="B162" s="382" t="s">
        <v>170</v>
      </c>
      <c r="C162" s="383" t="s">
        <v>171</v>
      </c>
      <c r="D162" s="610">
        <v>2</v>
      </c>
      <c r="E162" s="610">
        <f>D162</f>
        <v>2</v>
      </c>
      <c r="F162" s="364"/>
      <c r="G162" s="364"/>
      <c r="H162" s="365">
        <v>14285.71</v>
      </c>
      <c r="I162" s="417">
        <f t="shared" si="13"/>
        <v>28571.42</v>
      </c>
      <c r="J162" s="419"/>
      <c r="K162" s="419"/>
      <c r="L162" s="419"/>
      <c r="M162" s="419"/>
      <c r="N162" s="419"/>
      <c r="O162" s="419"/>
      <c r="P162" s="419"/>
      <c r="Q162" s="419"/>
      <c r="R162" s="419"/>
      <c r="S162" s="419"/>
      <c r="T162" s="419"/>
      <c r="U162" s="419"/>
      <c r="V162" s="419"/>
      <c r="W162" s="419"/>
      <c r="X162" s="419"/>
      <c r="Y162" s="419"/>
      <c r="Z162" s="419"/>
      <c r="AA162" s="419"/>
      <c r="AB162" s="419"/>
      <c r="AC162" s="419"/>
      <c r="AD162" s="419"/>
      <c r="AE162" s="419"/>
      <c r="AF162" s="419"/>
      <c r="AG162" s="419"/>
      <c r="AH162" s="419"/>
      <c r="AI162" s="419"/>
      <c r="AJ162" s="419"/>
      <c r="AK162" s="419"/>
      <c r="AL162" s="419"/>
      <c r="AM162" s="419"/>
      <c r="AN162" s="419"/>
      <c r="AO162" s="419"/>
      <c r="AP162" s="419"/>
      <c r="AQ162" s="419"/>
      <c r="AR162" s="419"/>
      <c r="AS162" s="419"/>
      <c r="AT162" s="419"/>
      <c r="AU162" s="419"/>
      <c r="AV162" s="419"/>
      <c r="AW162" s="419"/>
      <c r="AX162" s="419"/>
      <c r="AY162" s="419"/>
      <c r="AZ162" s="419"/>
      <c r="BA162" s="419"/>
      <c r="BB162" s="419"/>
      <c r="BC162" s="419"/>
      <c r="BD162" s="419"/>
      <c r="BE162" s="419"/>
      <c r="BF162" s="419"/>
      <c r="BG162" s="419"/>
      <c r="BH162" s="419"/>
      <c r="BI162" s="419"/>
      <c r="BJ162" s="419"/>
      <c r="BK162" s="419"/>
    </row>
    <row r="163" spans="1:63" ht="24.95" customHeight="1" x14ac:dyDescent="0.2">
      <c r="A163" s="420" t="s">
        <v>172</v>
      </c>
      <c r="B163" s="421"/>
      <c r="C163" s="421"/>
      <c r="D163" s="624"/>
      <c r="E163" s="625"/>
      <c r="F163" s="625"/>
      <c r="G163" s="625"/>
      <c r="H163" s="421"/>
      <c r="I163" s="422">
        <f>SUM(I151:I162)</f>
        <v>1771639.9720000001</v>
      </c>
      <c r="J163" s="419"/>
      <c r="K163" s="419"/>
      <c r="L163" s="419"/>
      <c r="M163" s="419"/>
      <c r="N163" s="419"/>
      <c r="O163" s="419"/>
      <c r="P163" s="419"/>
      <c r="Q163" s="419"/>
      <c r="R163" s="419"/>
      <c r="S163" s="419"/>
      <c r="T163" s="419"/>
      <c r="U163" s="419"/>
      <c r="V163" s="419"/>
      <c r="W163" s="419"/>
      <c r="X163" s="419"/>
      <c r="Y163" s="419"/>
      <c r="Z163" s="419"/>
      <c r="AA163" s="419"/>
      <c r="AB163" s="419"/>
      <c r="AC163" s="419"/>
      <c r="AD163" s="419"/>
      <c r="AE163" s="419"/>
      <c r="AF163" s="419"/>
      <c r="AG163" s="419"/>
      <c r="AH163" s="419"/>
      <c r="AI163" s="419"/>
      <c r="AJ163" s="419"/>
      <c r="AK163" s="419"/>
      <c r="AL163" s="419"/>
      <c r="AM163" s="419"/>
      <c r="AN163" s="419"/>
      <c r="AO163" s="419"/>
      <c r="AP163" s="419"/>
      <c r="AQ163" s="419"/>
      <c r="AR163" s="419"/>
      <c r="AS163" s="419"/>
      <c r="AT163" s="419"/>
      <c r="AU163" s="419"/>
      <c r="AV163" s="419"/>
      <c r="AW163" s="419"/>
      <c r="AX163" s="419"/>
      <c r="AY163" s="419"/>
      <c r="AZ163" s="419"/>
      <c r="BA163" s="419"/>
      <c r="BB163" s="419"/>
      <c r="BC163" s="419"/>
      <c r="BD163" s="419"/>
      <c r="BE163" s="419"/>
      <c r="BF163" s="419"/>
      <c r="BG163" s="419"/>
      <c r="BH163" s="419"/>
      <c r="BI163" s="419"/>
      <c r="BJ163" s="419"/>
      <c r="BK163" s="419"/>
    </row>
    <row r="164" spans="1:63" ht="24.95" customHeight="1" x14ac:dyDescent="0.2">
      <c r="A164" s="424" t="s">
        <v>173</v>
      </c>
      <c r="B164" s="425"/>
      <c r="C164" s="425"/>
      <c r="D164" s="626"/>
      <c r="E164" s="627"/>
      <c r="F164" s="627"/>
      <c r="G164" s="627"/>
      <c r="H164" s="425"/>
      <c r="I164" s="423">
        <f>(I163+I146+I123+I98+I78+I35+I14+I20)-I165</f>
        <v>13442016.5295</v>
      </c>
      <c r="J164" s="419"/>
      <c r="K164" s="419"/>
      <c r="L164" s="419"/>
      <c r="M164" s="419"/>
      <c r="N164" s="419"/>
      <c r="O164" s="419"/>
      <c r="P164" s="419"/>
      <c r="Q164" s="419"/>
      <c r="R164" s="419"/>
      <c r="S164" s="419"/>
      <c r="T164" s="419"/>
      <c r="U164" s="419"/>
      <c r="V164" s="419"/>
      <c r="W164" s="419"/>
      <c r="X164" s="419"/>
      <c r="Y164" s="419"/>
      <c r="Z164" s="419"/>
      <c r="AA164" s="419"/>
      <c r="AB164" s="419"/>
      <c r="AC164" s="419"/>
      <c r="AD164" s="419"/>
      <c r="AE164" s="419"/>
      <c r="AF164" s="419"/>
      <c r="AG164" s="419"/>
      <c r="AH164" s="419"/>
      <c r="AI164" s="419"/>
      <c r="AJ164" s="419"/>
      <c r="AK164" s="419"/>
      <c r="AL164" s="419"/>
      <c r="AM164" s="419"/>
      <c r="AN164" s="419"/>
      <c r="AO164" s="419"/>
      <c r="AP164" s="419"/>
      <c r="AQ164" s="419"/>
      <c r="AR164" s="419"/>
      <c r="AS164" s="419"/>
      <c r="AT164" s="419"/>
      <c r="AU164" s="419"/>
      <c r="AV164" s="419"/>
      <c r="AW164" s="419"/>
      <c r="AX164" s="419"/>
      <c r="AY164" s="419"/>
      <c r="AZ164" s="419"/>
      <c r="BA164" s="419"/>
      <c r="BB164" s="419"/>
      <c r="BC164" s="419"/>
      <c r="BD164" s="419"/>
      <c r="BE164" s="419"/>
      <c r="BF164" s="419"/>
      <c r="BG164" s="419"/>
      <c r="BH164" s="419"/>
      <c r="BI164" s="419"/>
      <c r="BJ164" s="419"/>
      <c r="BK164" s="419"/>
    </row>
    <row r="165" spans="1:63" ht="24.95" customHeight="1" x14ac:dyDescent="0.2">
      <c r="A165" s="424" t="s">
        <v>174</v>
      </c>
      <c r="B165" s="425"/>
      <c r="C165" s="425"/>
      <c r="D165" s="626"/>
      <c r="E165" s="627"/>
      <c r="F165" s="627"/>
      <c r="G165" s="627"/>
      <c r="H165" s="425"/>
      <c r="I165" s="423">
        <f>I20+I48+SUM(I51:I77)</f>
        <v>526414.5242499999</v>
      </c>
      <c r="J165" s="419"/>
      <c r="K165" s="419"/>
      <c r="L165" s="419"/>
      <c r="M165" s="419"/>
      <c r="N165" s="419"/>
      <c r="O165" s="419"/>
      <c r="P165" s="419"/>
      <c r="Q165" s="419"/>
      <c r="R165" s="419"/>
      <c r="S165" s="419"/>
      <c r="T165" s="419"/>
      <c r="U165" s="419"/>
      <c r="V165" s="419"/>
      <c r="W165" s="419"/>
      <c r="X165" s="419"/>
      <c r="Y165" s="419"/>
      <c r="Z165" s="419"/>
      <c r="AA165" s="419"/>
      <c r="AB165" s="419"/>
      <c r="AC165" s="419"/>
      <c r="AD165" s="419"/>
      <c r="AE165" s="419"/>
      <c r="AF165" s="419"/>
      <c r="AG165" s="419"/>
      <c r="AH165" s="419"/>
      <c r="AI165" s="419"/>
      <c r="AJ165" s="419"/>
      <c r="AK165" s="419"/>
      <c r="AL165" s="419"/>
      <c r="AM165" s="419"/>
      <c r="AN165" s="419"/>
      <c r="AO165" s="419"/>
      <c r="AP165" s="419"/>
      <c r="AQ165" s="419"/>
      <c r="AR165" s="419"/>
      <c r="AS165" s="419"/>
      <c r="AT165" s="419"/>
      <c r="AU165" s="419"/>
      <c r="AV165" s="419"/>
      <c r="AW165" s="419"/>
      <c r="AX165" s="419"/>
      <c r="AY165" s="419"/>
      <c r="AZ165" s="419"/>
      <c r="BA165" s="419"/>
      <c r="BB165" s="419"/>
      <c r="BC165" s="419"/>
      <c r="BD165" s="419"/>
      <c r="BE165" s="419"/>
      <c r="BF165" s="419"/>
      <c r="BG165" s="419"/>
      <c r="BH165" s="419"/>
      <c r="BI165" s="419"/>
      <c r="BJ165" s="419"/>
      <c r="BK165" s="419"/>
    </row>
    <row r="166" spans="1:63" ht="24.95" customHeight="1" x14ac:dyDescent="0.2">
      <c r="A166" s="424" t="s">
        <v>175</v>
      </c>
      <c r="B166" s="425"/>
      <c r="C166" s="426"/>
      <c r="D166" s="628"/>
      <c r="E166" s="629"/>
      <c r="F166" s="629"/>
      <c r="G166" s="629"/>
      <c r="H166" s="426"/>
      <c r="I166" s="428">
        <f>(I163+I146+I123+I98+I78+I35+I20+I14)</f>
        <v>13968431.053750001</v>
      </c>
      <c r="J166" s="419"/>
      <c r="K166" s="419"/>
      <c r="L166" s="419"/>
      <c r="M166" s="419"/>
      <c r="N166" s="419"/>
      <c r="O166" s="419"/>
      <c r="P166" s="419"/>
      <c r="Q166" s="419"/>
      <c r="R166" s="419"/>
      <c r="S166" s="419"/>
      <c r="T166" s="419"/>
      <c r="U166" s="419"/>
      <c r="V166" s="419"/>
      <c r="W166" s="419"/>
      <c r="X166" s="419"/>
      <c r="Y166" s="419"/>
      <c r="Z166" s="419"/>
      <c r="AA166" s="419"/>
      <c r="AB166" s="419"/>
      <c r="AC166" s="419"/>
      <c r="AD166" s="419"/>
      <c r="AE166" s="419"/>
      <c r="AF166" s="419"/>
      <c r="AG166" s="419"/>
      <c r="AH166" s="419"/>
      <c r="AI166" s="419"/>
      <c r="AJ166" s="419"/>
      <c r="AK166" s="419"/>
      <c r="AL166" s="419"/>
      <c r="AM166" s="419"/>
      <c r="AN166" s="419"/>
      <c r="AO166" s="419"/>
      <c r="AP166" s="419"/>
      <c r="AQ166" s="419"/>
      <c r="AR166" s="419"/>
      <c r="AS166" s="419"/>
      <c r="AT166" s="419"/>
      <c r="AU166" s="419"/>
      <c r="AV166" s="419"/>
      <c r="AW166" s="419"/>
      <c r="AX166" s="419"/>
      <c r="AY166" s="419"/>
      <c r="AZ166" s="419"/>
      <c r="BA166" s="419"/>
      <c r="BB166" s="419"/>
      <c r="BC166" s="419"/>
      <c r="BD166" s="419"/>
      <c r="BE166" s="419"/>
      <c r="BF166" s="419"/>
      <c r="BG166" s="419"/>
      <c r="BH166" s="419"/>
      <c r="BI166" s="419"/>
      <c r="BJ166" s="419"/>
      <c r="BK166" s="419"/>
    </row>
    <row r="167" spans="1:63" ht="24.95" customHeight="1" x14ac:dyDescent="0.2">
      <c r="A167" s="429" t="s">
        <v>176</v>
      </c>
      <c r="B167" s="430"/>
      <c r="C167" s="322"/>
      <c r="D167" s="630"/>
      <c r="E167" s="631"/>
      <c r="F167" s="631"/>
      <c r="G167" s="632"/>
      <c r="H167" s="321"/>
      <c r="I167" s="321"/>
      <c r="J167" s="419"/>
      <c r="K167" s="419"/>
      <c r="L167" s="419"/>
      <c r="M167" s="419"/>
      <c r="N167" s="419"/>
      <c r="O167" s="419"/>
      <c r="P167" s="419"/>
      <c r="Q167" s="419"/>
      <c r="R167" s="419"/>
      <c r="S167" s="419"/>
      <c r="T167" s="419"/>
      <c r="U167" s="419"/>
      <c r="V167" s="419"/>
      <c r="W167" s="419"/>
      <c r="X167" s="419"/>
      <c r="Y167" s="419"/>
      <c r="Z167" s="419"/>
      <c r="AA167" s="419"/>
      <c r="AB167" s="419"/>
      <c r="AC167" s="419"/>
      <c r="AD167" s="419"/>
      <c r="AE167" s="419"/>
      <c r="AF167" s="419"/>
      <c r="AG167" s="419"/>
      <c r="AH167" s="419"/>
      <c r="AI167" s="419"/>
      <c r="AJ167" s="419"/>
      <c r="AK167" s="419"/>
      <c r="AL167" s="419"/>
      <c r="AM167" s="419"/>
      <c r="AN167" s="419"/>
      <c r="AO167" s="419"/>
      <c r="AP167" s="419"/>
      <c r="AQ167" s="419"/>
      <c r="AR167" s="419"/>
      <c r="AS167" s="419"/>
      <c r="AT167" s="419"/>
      <c r="AU167" s="419"/>
      <c r="AV167" s="419"/>
      <c r="AW167" s="419"/>
      <c r="AX167" s="419"/>
      <c r="AY167" s="419"/>
      <c r="AZ167" s="419"/>
      <c r="BA167" s="419"/>
      <c r="BB167" s="419"/>
      <c r="BC167" s="419"/>
      <c r="BD167" s="419"/>
      <c r="BE167" s="419"/>
      <c r="BF167" s="419"/>
      <c r="BG167" s="419"/>
      <c r="BH167" s="419"/>
      <c r="BI167" s="419"/>
      <c r="BJ167" s="419"/>
      <c r="BK167" s="419"/>
    </row>
    <row r="168" spans="1:63" ht="24.95" customHeight="1" x14ac:dyDescent="0.2">
      <c r="A168" s="430" t="s">
        <v>177</v>
      </c>
      <c r="B168" s="340"/>
      <c r="C168" s="322"/>
      <c r="D168" s="633"/>
      <c r="E168" s="634"/>
      <c r="F168" s="631"/>
      <c r="G168" s="631"/>
      <c r="H168" s="322"/>
      <c r="I168" s="322"/>
      <c r="J168" s="419"/>
      <c r="K168" s="419"/>
      <c r="L168" s="419"/>
      <c r="M168" s="419"/>
      <c r="N168" s="419"/>
      <c r="O168" s="419"/>
      <c r="P168" s="419"/>
      <c r="Q168" s="419"/>
      <c r="R168" s="419"/>
      <c r="S168" s="419"/>
      <c r="T168" s="419"/>
      <c r="U168" s="419"/>
      <c r="V168" s="419"/>
      <c r="W168" s="419"/>
      <c r="X168" s="419"/>
      <c r="Y168" s="419"/>
      <c r="Z168" s="419"/>
      <c r="AA168" s="419"/>
      <c r="AB168" s="419"/>
      <c r="AC168" s="419"/>
      <c r="AD168" s="419"/>
      <c r="AE168" s="419"/>
      <c r="AF168" s="419"/>
      <c r="AG168" s="419"/>
      <c r="AH168" s="419"/>
      <c r="AI168" s="419"/>
      <c r="AJ168" s="419"/>
      <c r="AK168" s="419"/>
      <c r="AL168" s="419"/>
      <c r="AM168" s="419"/>
      <c r="AN168" s="419"/>
      <c r="AO168" s="419"/>
      <c r="AP168" s="419"/>
      <c r="AQ168" s="419"/>
      <c r="AR168" s="419"/>
      <c r="AS168" s="419"/>
      <c r="AT168" s="419"/>
      <c r="AU168" s="419"/>
      <c r="AV168" s="419"/>
      <c r="AW168" s="419"/>
      <c r="AX168" s="419"/>
      <c r="AY168" s="419"/>
      <c r="AZ168" s="419"/>
      <c r="BA168" s="419"/>
      <c r="BB168" s="419"/>
      <c r="BC168" s="419"/>
      <c r="BD168" s="419"/>
      <c r="BE168" s="419"/>
      <c r="BF168" s="419"/>
      <c r="BG168" s="419"/>
      <c r="BH168" s="419"/>
      <c r="BI168" s="419"/>
      <c r="BJ168" s="419"/>
      <c r="BK168" s="419"/>
    </row>
    <row r="169" spans="1:63" ht="24.95" customHeight="1" x14ac:dyDescent="0.25">
      <c r="A169" s="339"/>
      <c r="B169" s="431" t="s">
        <v>178</v>
      </c>
      <c r="C169" s="432"/>
      <c r="D169" s="635"/>
      <c r="E169" s="636">
        <f>I165</f>
        <v>526414.5242499999</v>
      </c>
      <c r="F169" s="637"/>
      <c r="G169" s="316"/>
      <c r="H169" s="150"/>
      <c r="I169" s="150"/>
      <c r="J169" s="419"/>
      <c r="K169" s="419"/>
      <c r="L169" s="419"/>
      <c r="M169" s="419"/>
      <c r="N169" s="419"/>
      <c r="O169" s="419"/>
      <c r="P169" s="419"/>
      <c r="Q169" s="419"/>
      <c r="R169" s="419"/>
      <c r="S169" s="419"/>
      <c r="T169" s="419"/>
      <c r="U169" s="419"/>
      <c r="V169" s="419"/>
      <c r="W169" s="419"/>
      <c r="X169" s="419"/>
      <c r="Y169" s="419"/>
      <c r="Z169" s="419"/>
      <c r="AA169" s="419"/>
      <c r="AB169" s="419"/>
      <c r="AC169" s="419"/>
      <c r="AD169" s="419"/>
      <c r="AE169" s="419"/>
      <c r="AF169" s="419"/>
      <c r="AG169" s="419"/>
      <c r="AH169" s="419"/>
      <c r="AI169" s="419"/>
      <c r="AJ169" s="419"/>
      <c r="AK169" s="419"/>
      <c r="AL169" s="419"/>
      <c r="AM169" s="419"/>
      <c r="AN169" s="419"/>
      <c r="AO169" s="419"/>
      <c r="AP169" s="419"/>
      <c r="AQ169" s="419"/>
      <c r="AR169" s="419"/>
      <c r="AS169" s="419"/>
      <c r="AT169" s="419"/>
      <c r="AU169" s="419"/>
      <c r="AV169" s="419"/>
      <c r="AW169" s="419"/>
      <c r="AX169" s="419"/>
      <c r="AY169" s="419"/>
      <c r="AZ169" s="419"/>
      <c r="BA169" s="419"/>
      <c r="BB169" s="419"/>
      <c r="BC169" s="419"/>
      <c r="BD169" s="419"/>
      <c r="BE169" s="419"/>
      <c r="BF169" s="419"/>
      <c r="BG169" s="419"/>
      <c r="BH169" s="419"/>
      <c r="BI169" s="419"/>
      <c r="BJ169" s="419"/>
      <c r="BK169" s="419"/>
    </row>
    <row r="170" spans="1:63" ht="24.95" customHeight="1" x14ac:dyDescent="0.25">
      <c r="A170" s="339"/>
      <c r="B170" s="431" t="s">
        <v>179</v>
      </c>
      <c r="C170" s="432"/>
      <c r="D170" s="635"/>
      <c r="E170" s="636">
        <f>I164</f>
        <v>13442016.5295</v>
      </c>
      <c r="F170" s="637"/>
      <c r="G170" s="316"/>
      <c r="H170" s="150"/>
      <c r="I170" s="150"/>
      <c r="J170" s="419"/>
      <c r="K170" s="419"/>
      <c r="L170" s="419"/>
      <c r="M170" s="419"/>
      <c r="N170" s="419"/>
      <c r="O170" s="419"/>
      <c r="P170" s="419"/>
      <c r="Q170" s="419"/>
      <c r="R170" s="419"/>
      <c r="S170" s="419"/>
      <c r="T170" s="419"/>
      <c r="U170" s="419"/>
      <c r="V170" s="419"/>
      <c r="W170" s="419"/>
      <c r="X170" s="419"/>
      <c r="Y170" s="419"/>
      <c r="Z170" s="419"/>
      <c r="AA170" s="419"/>
      <c r="AB170" s="419"/>
      <c r="AC170" s="419"/>
      <c r="AD170" s="419"/>
      <c r="AE170" s="419"/>
      <c r="AF170" s="419"/>
      <c r="AG170" s="419"/>
      <c r="AH170" s="419"/>
      <c r="AI170" s="419"/>
      <c r="AJ170" s="419"/>
      <c r="AK170" s="419"/>
      <c r="AL170" s="419"/>
      <c r="AM170" s="419"/>
      <c r="AN170" s="419"/>
      <c r="AO170" s="419"/>
      <c r="AP170" s="419"/>
      <c r="AQ170" s="419"/>
      <c r="AR170" s="419"/>
      <c r="AS170" s="419"/>
      <c r="AT170" s="419"/>
      <c r="AU170" s="419"/>
      <c r="AV170" s="419"/>
      <c r="AW170" s="419"/>
      <c r="AX170" s="419"/>
      <c r="AY170" s="419"/>
      <c r="AZ170" s="419"/>
      <c r="BA170" s="419"/>
      <c r="BB170" s="419"/>
      <c r="BC170" s="419"/>
      <c r="BD170" s="419"/>
      <c r="BE170" s="419"/>
      <c r="BF170" s="419"/>
      <c r="BG170" s="419"/>
      <c r="BH170" s="419"/>
      <c r="BI170" s="419"/>
      <c r="BJ170" s="419"/>
      <c r="BK170" s="419"/>
    </row>
    <row r="171" spans="1:63" ht="24.95" customHeight="1" x14ac:dyDescent="0.25">
      <c r="A171" s="332"/>
      <c r="B171" s="433" t="s">
        <v>180</v>
      </c>
      <c r="C171" s="434"/>
      <c r="D171" s="638"/>
      <c r="E171" s="639">
        <f>SUM(E169:E170)</f>
        <v>13968431.053750001</v>
      </c>
      <c r="F171" s="640"/>
      <c r="G171" s="641"/>
      <c r="H171" s="150"/>
      <c r="I171" s="150"/>
      <c r="J171" s="419"/>
      <c r="K171" s="419"/>
      <c r="L171" s="419"/>
      <c r="M171" s="419"/>
      <c r="N171" s="419"/>
      <c r="O171" s="419"/>
      <c r="P171" s="419"/>
      <c r="Q171" s="419"/>
      <c r="R171" s="419"/>
      <c r="S171" s="419"/>
      <c r="T171" s="419"/>
      <c r="U171" s="419"/>
      <c r="V171" s="419"/>
      <c r="W171" s="419"/>
      <c r="X171" s="419"/>
      <c r="Y171" s="419"/>
      <c r="Z171" s="419"/>
      <c r="AA171" s="419"/>
      <c r="AB171" s="419"/>
      <c r="AC171" s="419"/>
      <c r="AD171" s="419"/>
      <c r="AE171" s="419"/>
      <c r="AF171" s="419"/>
      <c r="AG171" s="419"/>
      <c r="AH171" s="419"/>
      <c r="AI171" s="419"/>
      <c r="AJ171" s="419"/>
      <c r="AK171" s="419"/>
      <c r="AL171" s="419"/>
      <c r="AM171" s="419"/>
      <c r="AN171" s="419"/>
      <c r="AO171" s="419"/>
      <c r="AP171" s="419"/>
      <c r="AQ171" s="419"/>
      <c r="AR171" s="419"/>
      <c r="AS171" s="419"/>
      <c r="AT171" s="419"/>
      <c r="AU171" s="419"/>
      <c r="AV171" s="419"/>
      <c r="AW171" s="419"/>
      <c r="AX171" s="419"/>
      <c r="AY171" s="419"/>
      <c r="AZ171" s="419"/>
      <c r="BA171" s="419"/>
      <c r="BB171" s="419"/>
      <c r="BC171" s="419"/>
      <c r="BD171" s="419"/>
      <c r="BE171" s="419"/>
      <c r="BF171" s="419"/>
      <c r="BG171" s="419"/>
      <c r="BH171" s="419"/>
      <c r="BI171" s="419"/>
      <c r="BJ171" s="419"/>
      <c r="BK171" s="419"/>
    </row>
    <row r="172" spans="1:63" ht="24.95" customHeight="1" x14ac:dyDescent="0.25">
      <c r="A172" s="332"/>
      <c r="B172" s="436" t="s">
        <v>181</v>
      </c>
      <c r="C172" s="437"/>
      <c r="D172" s="642"/>
      <c r="E172" s="643">
        <v>573489</v>
      </c>
      <c r="F172" s="644"/>
      <c r="G172" s="645"/>
      <c r="H172" s="308"/>
      <c r="I172" s="150"/>
      <c r="J172" s="419"/>
      <c r="K172" s="419"/>
      <c r="L172" s="419"/>
      <c r="M172" s="419"/>
      <c r="N172" s="419"/>
      <c r="O172" s="419"/>
      <c r="P172" s="419"/>
      <c r="Q172" s="419"/>
      <c r="R172" s="419"/>
      <c r="S172" s="419"/>
      <c r="T172" s="419"/>
      <c r="U172" s="419"/>
      <c r="V172" s="419"/>
      <c r="W172" s="419"/>
      <c r="X172" s="419"/>
      <c r="Y172" s="419"/>
      <c r="Z172" s="419"/>
      <c r="AA172" s="419"/>
      <c r="AB172" s="419"/>
      <c r="AC172" s="419"/>
      <c r="AD172" s="419"/>
      <c r="AE172" s="419"/>
      <c r="AF172" s="419"/>
      <c r="AG172" s="419"/>
      <c r="AH172" s="419"/>
      <c r="AI172" s="419"/>
      <c r="AJ172" s="419"/>
      <c r="AK172" s="419"/>
      <c r="AL172" s="419"/>
      <c r="AM172" s="419"/>
      <c r="AN172" s="419"/>
      <c r="AO172" s="419"/>
      <c r="AP172" s="419"/>
      <c r="AQ172" s="419"/>
      <c r="AR172" s="419"/>
      <c r="AS172" s="419"/>
      <c r="AT172" s="419"/>
      <c r="AU172" s="419"/>
      <c r="AV172" s="419"/>
      <c r="AW172" s="419"/>
      <c r="AX172" s="419"/>
      <c r="AY172" s="419"/>
      <c r="AZ172" s="419"/>
      <c r="BA172" s="419"/>
      <c r="BB172" s="419"/>
      <c r="BC172" s="419"/>
      <c r="BD172" s="419"/>
      <c r="BE172" s="419"/>
      <c r="BF172" s="419"/>
      <c r="BG172" s="419"/>
      <c r="BH172" s="419"/>
      <c r="BI172" s="419"/>
      <c r="BJ172" s="419"/>
      <c r="BK172" s="419"/>
    </row>
    <row r="173" spans="1:63" ht="24.95" customHeight="1" x14ac:dyDescent="0.25">
      <c r="A173" s="332"/>
      <c r="B173" s="436" t="s">
        <v>182</v>
      </c>
      <c r="C173" s="437"/>
      <c r="D173" s="642"/>
      <c r="E173" s="646">
        <f>'B - AEE'!D47+'B - AEE'!D13+'B - AEE'!D25+'B - AEE'!D37+D144</f>
        <v>16449.875</v>
      </c>
      <c r="F173" s="644"/>
      <c r="G173" s="641"/>
      <c r="H173" s="150"/>
      <c r="I173" s="150"/>
      <c r="J173" s="419"/>
      <c r="K173" s="419"/>
      <c r="L173" s="419"/>
      <c r="M173" s="419"/>
      <c r="N173" s="419"/>
      <c r="O173" s="419"/>
      <c r="P173" s="419"/>
      <c r="Q173" s="419"/>
      <c r="R173" s="419"/>
      <c r="S173" s="419"/>
      <c r="T173" s="419"/>
      <c r="U173" s="419"/>
      <c r="V173" s="419"/>
      <c r="W173" s="419"/>
      <c r="X173" s="419"/>
      <c r="Y173" s="419"/>
      <c r="Z173" s="419"/>
      <c r="AA173" s="419"/>
      <c r="AB173" s="419"/>
      <c r="AC173" s="419"/>
      <c r="AD173" s="419"/>
      <c r="AE173" s="419"/>
      <c r="AF173" s="419"/>
      <c r="AG173" s="419"/>
      <c r="AH173" s="419"/>
      <c r="AI173" s="419"/>
      <c r="AJ173" s="419"/>
      <c r="AK173" s="419"/>
      <c r="AL173" s="419"/>
      <c r="AM173" s="419"/>
      <c r="AN173" s="419"/>
      <c r="AO173" s="419"/>
      <c r="AP173" s="419"/>
      <c r="AQ173" s="419"/>
      <c r="AR173" s="419"/>
      <c r="AS173" s="419"/>
      <c r="AT173" s="419"/>
      <c r="AU173" s="419"/>
      <c r="AV173" s="419"/>
      <c r="AW173" s="419"/>
      <c r="AX173" s="419"/>
      <c r="AY173" s="419"/>
      <c r="AZ173" s="419"/>
      <c r="BA173" s="419"/>
      <c r="BB173" s="419"/>
      <c r="BC173" s="419"/>
      <c r="BD173" s="419"/>
      <c r="BE173" s="419"/>
      <c r="BF173" s="419"/>
      <c r="BG173" s="419"/>
      <c r="BH173" s="419"/>
      <c r="BI173" s="419"/>
      <c r="BJ173" s="419"/>
      <c r="BK173" s="419"/>
    </row>
    <row r="174" spans="1:63" ht="24.95" customHeight="1" x14ac:dyDescent="0.25">
      <c r="A174" s="332"/>
      <c r="B174" s="439" t="s">
        <v>183</v>
      </c>
      <c r="C174" s="440"/>
      <c r="D174" s="647"/>
      <c r="E174" s="648">
        <f>E170/E172</f>
        <v>23.439013702965532</v>
      </c>
      <c r="F174" s="640"/>
      <c r="G174" s="641"/>
      <c r="H174" s="150"/>
      <c r="I174" s="150"/>
      <c r="J174" s="419"/>
      <c r="K174" s="419"/>
      <c r="L174" s="419"/>
      <c r="M174" s="419"/>
      <c r="N174" s="419"/>
      <c r="O174" s="419"/>
      <c r="P174" s="419"/>
      <c r="Q174" s="419"/>
      <c r="R174" s="419"/>
      <c r="S174" s="419"/>
      <c r="T174" s="419"/>
      <c r="U174" s="419"/>
      <c r="V174" s="419"/>
      <c r="W174" s="419"/>
      <c r="X174" s="419"/>
      <c r="Y174" s="419"/>
      <c r="Z174" s="419"/>
      <c r="AA174" s="419"/>
      <c r="AB174" s="419"/>
      <c r="AC174" s="419"/>
      <c r="AD174" s="419"/>
      <c r="AE174" s="419"/>
      <c r="AF174" s="419"/>
      <c r="AG174" s="419"/>
      <c r="AH174" s="419"/>
      <c r="AI174" s="419"/>
      <c r="AJ174" s="419"/>
      <c r="AK174" s="419"/>
      <c r="AL174" s="419"/>
      <c r="AM174" s="419"/>
      <c r="AN174" s="419"/>
      <c r="AO174" s="419"/>
      <c r="AP174" s="419"/>
      <c r="AQ174" s="419"/>
      <c r="AR174" s="419"/>
      <c r="AS174" s="419"/>
      <c r="AT174" s="419"/>
      <c r="AU174" s="419"/>
      <c r="AV174" s="419"/>
      <c r="AW174" s="419"/>
      <c r="AX174" s="419"/>
      <c r="AY174" s="419"/>
      <c r="AZ174" s="419"/>
      <c r="BA174" s="419"/>
      <c r="BB174" s="419"/>
      <c r="BC174" s="419"/>
      <c r="BD174" s="419"/>
      <c r="BE174" s="419"/>
      <c r="BF174" s="419"/>
      <c r="BG174" s="419"/>
      <c r="BH174" s="419"/>
      <c r="BI174" s="419"/>
      <c r="BJ174" s="419"/>
      <c r="BK174" s="419"/>
    </row>
    <row r="175" spans="1:63" ht="24.95" customHeight="1" x14ac:dyDescent="0.25">
      <c r="A175" s="332"/>
      <c r="B175" s="441" t="s">
        <v>184</v>
      </c>
      <c r="C175" s="442"/>
      <c r="D175" s="649"/>
      <c r="E175" s="639"/>
      <c r="F175" s="640"/>
      <c r="G175" s="641"/>
      <c r="H175" s="150"/>
      <c r="I175" s="150"/>
      <c r="J175" s="419"/>
      <c r="K175" s="419"/>
      <c r="L175" s="419"/>
      <c r="M175" s="419"/>
      <c r="N175" s="419"/>
      <c r="O175" s="419"/>
      <c r="P175" s="419"/>
      <c r="Q175" s="419"/>
      <c r="R175" s="419"/>
      <c r="S175" s="419"/>
      <c r="T175" s="419"/>
      <c r="U175" s="419"/>
      <c r="V175" s="419"/>
      <c r="W175" s="419"/>
      <c r="X175" s="419"/>
      <c r="Y175" s="419"/>
      <c r="Z175" s="419"/>
      <c r="AA175" s="419"/>
      <c r="AB175" s="419"/>
      <c r="AC175" s="419"/>
      <c r="AD175" s="419"/>
      <c r="AE175" s="419"/>
      <c r="AF175" s="419"/>
      <c r="AG175" s="419"/>
      <c r="AH175" s="419"/>
      <c r="AI175" s="419"/>
      <c r="AJ175" s="419"/>
      <c r="AK175" s="419"/>
      <c r="AL175" s="419"/>
      <c r="AM175" s="419"/>
      <c r="AN175" s="419"/>
      <c r="AO175" s="419"/>
      <c r="AP175" s="419"/>
      <c r="AQ175" s="419"/>
      <c r="AR175" s="419"/>
      <c r="AS175" s="419"/>
      <c r="AT175" s="419"/>
      <c r="AU175" s="419"/>
      <c r="AV175" s="419"/>
      <c r="AW175" s="419"/>
      <c r="AX175" s="419"/>
      <c r="AY175" s="419"/>
      <c r="AZ175" s="419"/>
      <c r="BA175" s="419"/>
      <c r="BB175" s="419"/>
      <c r="BC175" s="419"/>
      <c r="BD175" s="419"/>
      <c r="BE175" s="419"/>
      <c r="BF175" s="419"/>
      <c r="BG175" s="419"/>
      <c r="BH175" s="419"/>
      <c r="BI175" s="419"/>
      <c r="BJ175" s="419"/>
      <c r="BK175" s="419"/>
    </row>
    <row r="176" spans="1:63" ht="24.95" customHeight="1" x14ac:dyDescent="0.25">
      <c r="A176" s="332"/>
      <c r="B176" s="431" t="s">
        <v>185</v>
      </c>
      <c r="C176" s="432"/>
      <c r="D176" s="635"/>
      <c r="E176" s="650">
        <f>'B - AEE'!I49</f>
        <v>11623106.23075</v>
      </c>
      <c r="F176" s="651"/>
      <c r="G176" s="641"/>
      <c r="H176" s="150"/>
      <c r="I176" s="150"/>
      <c r="J176" s="419"/>
      <c r="K176" s="419"/>
      <c r="L176" s="419"/>
      <c r="M176" s="419"/>
      <c r="N176" s="419"/>
      <c r="O176" s="419"/>
      <c r="P176" s="419"/>
      <c r="Q176" s="419"/>
      <c r="R176" s="419"/>
      <c r="S176" s="419"/>
      <c r="T176" s="419"/>
      <c r="U176" s="419"/>
      <c r="V176" s="419"/>
      <c r="W176" s="419"/>
      <c r="X176" s="419"/>
      <c r="Y176" s="419"/>
      <c r="Z176" s="419"/>
      <c r="AA176" s="419"/>
      <c r="AB176" s="419"/>
      <c r="AC176" s="419"/>
      <c r="AD176" s="419"/>
      <c r="AE176" s="419"/>
      <c r="AF176" s="419"/>
      <c r="AG176" s="419"/>
      <c r="AH176" s="419"/>
      <c r="AI176" s="419"/>
      <c r="AJ176" s="419"/>
      <c r="AK176" s="419"/>
      <c r="AL176" s="419"/>
      <c r="AM176" s="419"/>
      <c r="AN176" s="419"/>
      <c r="AO176" s="419"/>
      <c r="AP176" s="419"/>
      <c r="AQ176" s="419"/>
      <c r="AR176" s="419"/>
      <c r="AS176" s="419"/>
      <c r="AT176" s="419"/>
      <c r="AU176" s="419"/>
      <c r="AV176" s="419"/>
      <c r="AW176" s="419"/>
      <c r="AX176" s="419"/>
      <c r="AY176" s="419"/>
      <c r="AZ176" s="419"/>
      <c r="BA176" s="419"/>
      <c r="BB176" s="419"/>
      <c r="BC176" s="419"/>
      <c r="BD176" s="419"/>
      <c r="BE176" s="419"/>
      <c r="BF176" s="419"/>
      <c r="BG176" s="419"/>
      <c r="BH176" s="419"/>
      <c r="BI176" s="419"/>
      <c r="BJ176" s="419"/>
      <c r="BK176" s="419"/>
    </row>
    <row r="177" spans="1:63" ht="24.95" customHeight="1" x14ac:dyDescent="0.25">
      <c r="A177" s="332"/>
      <c r="B177" s="436" t="s">
        <v>181</v>
      </c>
      <c r="C177" s="437"/>
      <c r="D177" s="642"/>
      <c r="E177" s="643">
        <v>573489</v>
      </c>
      <c r="F177" s="651"/>
      <c r="G177" s="641"/>
      <c r="H177" s="150"/>
      <c r="I177" s="150"/>
      <c r="J177" s="419"/>
      <c r="K177" s="419"/>
      <c r="L177" s="419"/>
      <c r="M177" s="419"/>
      <c r="N177" s="419"/>
      <c r="O177" s="419"/>
      <c r="P177" s="419"/>
      <c r="Q177" s="419"/>
      <c r="R177" s="419"/>
      <c r="S177" s="419"/>
      <c r="T177" s="419"/>
      <c r="U177" s="419"/>
      <c r="V177" s="419"/>
      <c r="W177" s="419"/>
      <c r="X177" s="419"/>
      <c r="Y177" s="419"/>
      <c r="Z177" s="419"/>
      <c r="AA177" s="419"/>
      <c r="AB177" s="419"/>
      <c r="AC177" s="419"/>
      <c r="AD177" s="419"/>
      <c r="AE177" s="419"/>
      <c r="AF177" s="419"/>
      <c r="AG177" s="419"/>
      <c r="AH177" s="419"/>
      <c r="AI177" s="419"/>
      <c r="AJ177" s="419"/>
      <c r="AK177" s="419"/>
      <c r="AL177" s="419"/>
      <c r="AM177" s="419"/>
      <c r="AN177" s="419"/>
      <c r="AO177" s="419"/>
      <c r="AP177" s="419"/>
      <c r="AQ177" s="419"/>
      <c r="AR177" s="419"/>
      <c r="AS177" s="419"/>
      <c r="AT177" s="419"/>
      <c r="AU177" s="419"/>
      <c r="AV177" s="419"/>
      <c r="AW177" s="419"/>
      <c r="AX177" s="419"/>
      <c r="AY177" s="419"/>
      <c r="AZ177" s="419"/>
      <c r="BA177" s="419"/>
      <c r="BB177" s="419"/>
      <c r="BC177" s="419"/>
      <c r="BD177" s="419"/>
      <c r="BE177" s="419"/>
      <c r="BF177" s="419"/>
      <c r="BG177" s="419"/>
      <c r="BH177" s="419"/>
      <c r="BI177" s="419"/>
      <c r="BJ177" s="419"/>
      <c r="BK177" s="419"/>
    </row>
    <row r="178" spans="1:63" ht="24.95" customHeight="1" x14ac:dyDescent="0.25">
      <c r="A178" s="332"/>
      <c r="B178" s="439" t="s">
        <v>183</v>
      </c>
      <c r="C178" s="440"/>
      <c r="D178" s="647"/>
      <c r="E178" s="652">
        <f>'B - AEE'!D53</f>
        <v>20.26735688173618</v>
      </c>
      <c r="F178" s="651"/>
      <c r="G178" s="641"/>
      <c r="H178" s="150"/>
      <c r="I178" s="150"/>
      <c r="J178" s="419"/>
      <c r="K178" s="419"/>
      <c r="L178" s="419"/>
      <c r="M178" s="419"/>
      <c r="N178" s="419"/>
      <c r="O178" s="419"/>
      <c r="P178" s="419"/>
      <c r="Q178" s="419"/>
      <c r="R178" s="419"/>
      <c r="S178" s="419"/>
      <c r="T178" s="419"/>
      <c r="U178" s="419"/>
      <c r="V178" s="419"/>
      <c r="W178" s="419"/>
      <c r="X178" s="419"/>
      <c r="Y178" s="419"/>
      <c r="Z178" s="419"/>
      <c r="AA178" s="419"/>
      <c r="AB178" s="419"/>
      <c r="AC178" s="419"/>
      <c r="AD178" s="419"/>
      <c r="AE178" s="419"/>
      <c r="AF178" s="419"/>
      <c r="AG178" s="419"/>
      <c r="AH178" s="419"/>
      <c r="AI178" s="419"/>
      <c r="AJ178" s="419"/>
      <c r="AK178" s="419"/>
      <c r="AL178" s="419"/>
      <c r="AM178" s="419"/>
      <c r="AN178" s="419"/>
      <c r="AO178" s="419"/>
      <c r="AP178" s="419"/>
      <c r="AQ178" s="419"/>
      <c r="AR178" s="419"/>
      <c r="AS178" s="419"/>
      <c r="AT178" s="419"/>
      <c r="AU178" s="419"/>
      <c r="AV178" s="419"/>
      <c r="AW178" s="419"/>
      <c r="AX178" s="419"/>
      <c r="AY178" s="419"/>
      <c r="AZ178" s="419"/>
      <c r="BA178" s="419"/>
      <c r="BB178" s="419"/>
      <c r="BC178" s="419"/>
      <c r="BD178" s="419"/>
      <c r="BE178" s="419"/>
      <c r="BF178" s="419"/>
      <c r="BG178" s="419"/>
      <c r="BH178" s="419"/>
      <c r="BI178" s="419"/>
      <c r="BJ178" s="419"/>
      <c r="BK178" s="419"/>
    </row>
    <row r="179" spans="1:63" ht="24.95" customHeight="1" x14ac:dyDescent="0.25">
      <c r="A179" s="332"/>
      <c r="B179" s="441" t="s">
        <v>184</v>
      </c>
      <c r="C179" s="442"/>
      <c r="D179" s="649"/>
      <c r="E179" s="639"/>
      <c r="F179" s="651"/>
      <c r="G179" s="641"/>
      <c r="H179" s="150"/>
      <c r="I179" s="150"/>
      <c r="J179" s="419"/>
      <c r="K179" s="419"/>
      <c r="L179" s="419"/>
      <c r="M179" s="419"/>
      <c r="N179" s="419"/>
      <c r="O179" s="419"/>
      <c r="P179" s="419"/>
      <c r="Q179" s="419"/>
      <c r="R179" s="419"/>
      <c r="S179" s="419"/>
      <c r="T179" s="419"/>
      <c r="U179" s="419"/>
      <c r="V179" s="419"/>
      <c r="W179" s="419"/>
      <c r="X179" s="419"/>
      <c r="Y179" s="419"/>
      <c r="Z179" s="419"/>
      <c r="AA179" s="419"/>
      <c r="AB179" s="419"/>
      <c r="AC179" s="419"/>
      <c r="AD179" s="419"/>
      <c r="AE179" s="419"/>
      <c r="AF179" s="419"/>
      <c r="AG179" s="419"/>
      <c r="AH179" s="419"/>
      <c r="AI179" s="419"/>
      <c r="AJ179" s="419"/>
      <c r="AK179" s="419"/>
      <c r="AL179" s="419"/>
      <c r="AM179" s="419"/>
      <c r="AN179" s="419"/>
      <c r="AO179" s="419"/>
      <c r="AP179" s="419"/>
      <c r="AQ179" s="419"/>
      <c r="AR179" s="419"/>
      <c r="AS179" s="419"/>
      <c r="AT179" s="419"/>
      <c r="AU179" s="419"/>
      <c r="AV179" s="419"/>
      <c r="AW179" s="419"/>
      <c r="AX179" s="419"/>
      <c r="AY179" s="419"/>
      <c r="AZ179" s="419"/>
      <c r="BA179" s="419"/>
      <c r="BB179" s="419"/>
      <c r="BC179" s="419"/>
      <c r="BD179" s="419"/>
      <c r="BE179" s="419"/>
      <c r="BF179" s="419"/>
      <c r="BG179" s="419"/>
      <c r="BH179" s="419"/>
      <c r="BI179" s="419"/>
      <c r="BJ179" s="419"/>
      <c r="BK179" s="419"/>
    </row>
    <row r="180" spans="1:63" ht="24.95" customHeight="1" x14ac:dyDescent="0.25">
      <c r="A180" s="332"/>
      <c r="B180" s="431" t="s">
        <v>186</v>
      </c>
      <c r="C180" s="432"/>
      <c r="D180" s="635"/>
      <c r="E180" s="653">
        <f>'C - Corr'!I23</f>
        <v>7602766.8350999998</v>
      </c>
      <c r="F180" s="651"/>
      <c r="G180" s="641"/>
      <c r="H180" s="150"/>
      <c r="I180" s="150"/>
      <c r="J180" s="419"/>
      <c r="K180" s="419"/>
      <c r="L180" s="419"/>
      <c r="M180" s="419"/>
      <c r="N180" s="419"/>
      <c r="O180" s="419"/>
      <c r="P180" s="419"/>
      <c r="Q180" s="419"/>
      <c r="R180" s="419"/>
      <c r="S180" s="419"/>
      <c r="T180" s="419"/>
      <c r="U180" s="419"/>
      <c r="V180" s="419"/>
      <c r="W180" s="419"/>
      <c r="X180" s="419"/>
      <c r="Y180" s="419"/>
      <c r="Z180" s="419"/>
      <c r="AA180" s="419"/>
      <c r="AB180" s="419"/>
      <c r="AC180" s="419"/>
      <c r="AD180" s="419"/>
      <c r="AE180" s="419"/>
      <c r="AF180" s="419"/>
      <c r="AG180" s="419"/>
      <c r="AH180" s="419"/>
      <c r="AI180" s="419"/>
      <c r="AJ180" s="419"/>
      <c r="AK180" s="419"/>
      <c r="AL180" s="419"/>
      <c r="AM180" s="419"/>
      <c r="AN180" s="419"/>
      <c r="AO180" s="419"/>
      <c r="AP180" s="419"/>
      <c r="AQ180" s="419"/>
      <c r="AR180" s="419"/>
      <c r="AS180" s="419"/>
      <c r="AT180" s="419"/>
      <c r="AU180" s="419"/>
      <c r="AV180" s="419"/>
      <c r="AW180" s="419"/>
      <c r="AX180" s="419"/>
      <c r="AY180" s="419"/>
      <c r="AZ180" s="419"/>
      <c r="BA180" s="419"/>
      <c r="BB180" s="419"/>
      <c r="BC180" s="419"/>
      <c r="BD180" s="419"/>
      <c r="BE180" s="419"/>
      <c r="BF180" s="419"/>
      <c r="BG180" s="419"/>
      <c r="BH180" s="419"/>
      <c r="BI180" s="419"/>
      <c r="BJ180" s="419"/>
      <c r="BK180" s="419"/>
    </row>
    <row r="181" spans="1:63" ht="24.95" customHeight="1" x14ac:dyDescent="0.25">
      <c r="A181" s="332"/>
      <c r="B181" s="431" t="s">
        <v>187</v>
      </c>
      <c r="C181" s="432"/>
      <c r="D181" s="635"/>
      <c r="E181" s="636">
        <f>'C - Corr'!I24</f>
        <v>1426393.8399999996</v>
      </c>
      <c r="F181" s="651"/>
      <c r="G181" s="641"/>
      <c r="H181" s="150"/>
      <c r="I181" s="150"/>
      <c r="J181" s="419"/>
      <c r="K181" s="419"/>
      <c r="L181" s="419"/>
      <c r="M181" s="419"/>
      <c r="N181" s="419"/>
      <c r="O181" s="419"/>
      <c r="P181" s="419"/>
      <c r="Q181" s="419"/>
      <c r="R181" s="419"/>
      <c r="S181" s="419"/>
      <c r="T181" s="419"/>
      <c r="U181" s="419"/>
      <c r="V181" s="419"/>
      <c r="W181" s="419"/>
      <c r="X181" s="419"/>
      <c r="Y181" s="419"/>
      <c r="Z181" s="419"/>
      <c r="AA181" s="419"/>
      <c r="AB181" s="419"/>
      <c r="AC181" s="419"/>
      <c r="AD181" s="419"/>
      <c r="AE181" s="419"/>
      <c r="AF181" s="419"/>
      <c r="AG181" s="419"/>
      <c r="AH181" s="419"/>
      <c r="AI181" s="419"/>
      <c r="AJ181" s="419"/>
      <c r="AK181" s="419"/>
      <c r="AL181" s="419"/>
      <c r="AM181" s="419"/>
      <c r="AN181" s="419"/>
      <c r="AO181" s="419"/>
      <c r="AP181" s="419"/>
      <c r="AQ181" s="419"/>
      <c r="AR181" s="419"/>
      <c r="AS181" s="419"/>
      <c r="AT181" s="419"/>
      <c r="AU181" s="419"/>
      <c r="AV181" s="419"/>
      <c r="AW181" s="419"/>
      <c r="AX181" s="419"/>
      <c r="AY181" s="419"/>
      <c r="AZ181" s="419"/>
      <c r="BA181" s="419"/>
      <c r="BB181" s="419"/>
      <c r="BC181" s="419"/>
      <c r="BD181" s="419"/>
      <c r="BE181" s="419"/>
      <c r="BF181" s="419"/>
      <c r="BG181" s="419"/>
      <c r="BH181" s="419"/>
      <c r="BI181" s="419"/>
      <c r="BJ181" s="419"/>
      <c r="BK181" s="419"/>
    </row>
    <row r="182" spans="1:63" ht="24.95" customHeight="1" x14ac:dyDescent="0.25">
      <c r="A182" s="332"/>
      <c r="B182" s="433" t="s">
        <v>180</v>
      </c>
      <c r="C182" s="434"/>
      <c r="D182" s="638"/>
      <c r="E182" s="639">
        <f>E181+E180</f>
        <v>9029160.6750999987</v>
      </c>
      <c r="F182" s="651"/>
      <c r="G182" s="641"/>
      <c r="H182" s="150"/>
      <c r="I182" s="150"/>
      <c r="J182" s="419"/>
      <c r="K182" s="419"/>
      <c r="L182" s="419"/>
      <c r="M182" s="419"/>
      <c r="N182" s="419"/>
      <c r="O182" s="419"/>
      <c r="P182" s="419"/>
      <c r="Q182" s="419"/>
      <c r="R182" s="419"/>
      <c r="S182" s="419"/>
      <c r="T182" s="419"/>
      <c r="U182" s="419"/>
      <c r="V182" s="419"/>
      <c r="W182" s="419"/>
      <c r="X182" s="419"/>
      <c r="Y182" s="419"/>
      <c r="Z182" s="419"/>
      <c r="AA182" s="419"/>
      <c r="AB182" s="419"/>
      <c r="AC182" s="419"/>
      <c r="AD182" s="419"/>
      <c r="AE182" s="419"/>
      <c r="AF182" s="419"/>
      <c r="AG182" s="419"/>
      <c r="AH182" s="419"/>
      <c r="AI182" s="419"/>
      <c r="AJ182" s="419"/>
      <c r="AK182" s="419"/>
      <c r="AL182" s="419"/>
      <c r="AM182" s="419"/>
      <c r="AN182" s="419"/>
      <c r="AO182" s="419"/>
      <c r="AP182" s="419"/>
      <c r="AQ182" s="419"/>
      <c r="AR182" s="419"/>
      <c r="AS182" s="419"/>
      <c r="AT182" s="419"/>
      <c r="AU182" s="419"/>
      <c r="AV182" s="419"/>
      <c r="AW182" s="419"/>
      <c r="AX182" s="419"/>
      <c r="AY182" s="419"/>
      <c r="AZ182" s="419"/>
      <c r="BA182" s="419"/>
      <c r="BB182" s="419"/>
      <c r="BC182" s="419"/>
      <c r="BD182" s="419"/>
      <c r="BE182" s="419"/>
      <c r="BF182" s="419"/>
      <c r="BG182" s="419"/>
      <c r="BH182" s="419"/>
      <c r="BI182" s="419"/>
      <c r="BJ182" s="419"/>
      <c r="BK182" s="419"/>
    </row>
    <row r="183" spans="1:63" ht="24.95" customHeight="1" x14ac:dyDescent="0.25">
      <c r="A183" s="332"/>
      <c r="B183" s="436" t="s">
        <v>181</v>
      </c>
      <c r="C183" s="437"/>
      <c r="D183" s="642"/>
      <c r="E183" s="643">
        <v>573489</v>
      </c>
      <c r="F183" s="651"/>
      <c r="G183" s="641"/>
      <c r="H183" s="150"/>
      <c r="I183" s="150"/>
      <c r="J183" s="419"/>
      <c r="K183" s="419"/>
      <c r="L183" s="419"/>
      <c r="M183" s="419"/>
      <c r="N183" s="419"/>
      <c r="O183" s="419"/>
      <c r="P183" s="419"/>
      <c r="Q183" s="419"/>
      <c r="R183" s="419"/>
      <c r="S183" s="419"/>
      <c r="T183" s="419"/>
      <c r="U183" s="419"/>
      <c r="V183" s="419"/>
      <c r="W183" s="419"/>
      <c r="X183" s="419"/>
      <c r="Y183" s="419"/>
      <c r="Z183" s="419"/>
      <c r="AA183" s="419"/>
      <c r="AB183" s="419"/>
      <c r="AC183" s="419"/>
      <c r="AD183" s="419"/>
      <c r="AE183" s="419"/>
      <c r="AF183" s="419"/>
      <c r="AG183" s="419"/>
      <c r="AH183" s="419"/>
      <c r="AI183" s="419"/>
      <c r="AJ183" s="419"/>
      <c r="AK183" s="419"/>
      <c r="AL183" s="419"/>
      <c r="AM183" s="419"/>
      <c r="AN183" s="419"/>
      <c r="AO183" s="419"/>
      <c r="AP183" s="419"/>
      <c r="AQ183" s="419"/>
      <c r="AR183" s="419"/>
      <c r="AS183" s="419"/>
      <c r="AT183" s="419"/>
      <c r="AU183" s="419"/>
      <c r="AV183" s="419"/>
      <c r="AW183" s="419"/>
      <c r="AX183" s="419"/>
      <c r="AY183" s="419"/>
      <c r="AZ183" s="419"/>
      <c r="BA183" s="419"/>
      <c r="BB183" s="419"/>
      <c r="BC183" s="419"/>
      <c r="BD183" s="419"/>
      <c r="BE183" s="419"/>
      <c r="BF183" s="419"/>
      <c r="BG183" s="419"/>
      <c r="BH183" s="419"/>
      <c r="BI183" s="419"/>
      <c r="BJ183" s="419"/>
      <c r="BK183" s="419"/>
    </row>
    <row r="184" spans="1:63" ht="24.95" customHeight="1" x14ac:dyDescent="0.25">
      <c r="A184" s="332"/>
      <c r="B184" s="439" t="s">
        <v>183</v>
      </c>
      <c r="C184" s="440"/>
      <c r="D184" s="647"/>
      <c r="E184" s="648">
        <f>E182/E183</f>
        <v>15.744261311202131</v>
      </c>
      <c r="F184" s="651"/>
      <c r="G184" s="641"/>
      <c r="H184" s="150"/>
      <c r="I184" s="150"/>
      <c r="J184" s="419"/>
      <c r="K184" s="419"/>
      <c r="L184" s="419"/>
      <c r="M184" s="419"/>
      <c r="N184" s="419"/>
      <c r="O184" s="419"/>
      <c r="P184" s="419"/>
      <c r="Q184" s="419"/>
      <c r="R184" s="419"/>
      <c r="S184" s="419"/>
      <c r="T184" s="419"/>
      <c r="U184" s="419"/>
      <c r="V184" s="419"/>
      <c r="W184" s="419"/>
      <c r="X184" s="419"/>
      <c r="Y184" s="419"/>
      <c r="Z184" s="419"/>
      <c r="AA184" s="419"/>
      <c r="AB184" s="419"/>
      <c r="AC184" s="419"/>
      <c r="AD184" s="419"/>
      <c r="AE184" s="419"/>
      <c r="AF184" s="419"/>
      <c r="AG184" s="419"/>
      <c r="AH184" s="419"/>
      <c r="AI184" s="419"/>
      <c r="AJ184" s="419"/>
      <c r="AK184" s="419"/>
      <c r="AL184" s="419"/>
      <c r="AM184" s="419"/>
      <c r="AN184" s="419"/>
      <c r="AO184" s="419"/>
      <c r="AP184" s="419"/>
      <c r="AQ184" s="419"/>
      <c r="AR184" s="419"/>
      <c r="AS184" s="419"/>
      <c r="AT184" s="419"/>
      <c r="AU184" s="419"/>
      <c r="AV184" s="419"/>
      <c r="AW184" s="419"/>
      <c r="AX184" s="419"/>
      <c r="AY184" s="419"/>
      <c r="AZ184" s="419"/>
      <c r="BA184" s="419"/>
      <c r="BB184" s="419"/>
      <c r="BC184" s="419"/>
      <c r="BD184" s="419"/>
      <c r="BE184" s="419"/>
      <c r="BF184" s="419"/>
      <c r="BG184" s="419"/>
      <c r="BH184" s="419"/>
      <c r="BI184" s="419"/>
      <c r="BJ184" s="419"/>
      <c r="BK184" s="419"/>
    </row>
    <row r="185" spans="1:63" ht="24.95" customHeight="1" x14ac:dyDescent="0.25">
      <c r="A185" s="332"/>
      <c r="B185" s="441" t="s">
        <v>184</v>
      </c>
      <c r="C185" s="442"/>
      <c r="D185" s="654"/>
      <c r="E185" s="639"/>
      <c r="F185" s="651"/>
      <c r="G185" s="641"/>
      <c r="H185" s="150"/>
      <c r="I185" s="150"/>
      <c r="J185" s="419"/>
      <c r="K185" s="419"/>
      <c r="L185" s="419"/>
      <c r="M185" s="419"/>
      <c r="N185" s="419"/>
      <c r="O185" s="419"/>
      <c r="P185" s="419"/>
      <c r="Q185" s="419"/>
      <c r="R185" s="419"/>
      <c r="S185" s="419"/>
      <c r="T185" s="419"/>
      <c r="U185" s="419"/>
      <c r="V185" s="419"/>
      <c r="W185" s="419"/>
      <c r="X185" s="419"/>
      <c r="Y185" s="419"/>
      <c r="Z185" s="419"/>
      <c r="AA185" s="419"/>
      <c r="AB185" s="419"/>
      <c r="AC185" s="419"/>
      <c r="AD185" s="419"/>
      <c r="AE185" s="419"/>
      <c r="AF185" s="419"/>
      <c r="AG185" s="419"/>
      <c r="AH185" s="419"/>
      <c r="AI185" s="419"/>
      <c r="AJ185" s="419"/>
      <c r="AK185" s="419"/>
      <c r="AL185" s="419"/>
      <c r="AM185" s="419"/>
      <c r="AN185" s="419"/>
      <c r="AO185" s="419"/>
      <c r="AP185" s="419"/>
      <c r="AQ185" s="419"/>
      <c r="AR185" s="419"/>
      <c r="AS185" s="419"/>
      <c r="AT185" s="419"/>
      <c r="AU185" s="419"/>
      <c r="AV185" s="419"/>
      <c r="AW185" s="419"/>
      <c r="AX185" s="419"/>
      <c r="AY185" s="419"/>
      <c r="AZ185" s="419"/>
      <c r="BA185" s="419"/>
      <c r="BB185" s="419"/>
      <c r="BC185" s="419"/>
      <c r="BD185" s="419"/>
      <c r="BE185" s="419"/>
      <c r="BF185" s="419"/>
      <c r="BG185" s="419"/>
      <c r="BH185" s="419"/>
      <c r="BI185" s="419"/>
      <c r="BJ185" s="419"/>
      <c r="BK185" s="419"/>
    </row>
    <row r="186" spans="1:63" ht="24.95" customHeight="1" x14ac:dyDescent="0.25">
      <c r="A186" s="332"/>
      <c r="B186" s="431" t="s">
        <v>188</v>
      </c>
      <c r="C186" s="432"/>
      <c r="D186" s="635"/>
      <c r="E186" s="636">
        <f>'D - ACP'!E58</f>
        <v>6644595.9485330768</v>
      </c>
      <c r="F186" s="655"/>
      <c r="G186" s="641"/>
      <c r="H186" s="150"/>
      <c r="I186" s="150"/>
      <c r="J186" s="419"/>
      <c r="K186" s="419"/>
      <c r="L186" s="419"/>
      <c r="M186" s="419"/>
      <c r="N186" s="419"/>
      <c r="O186" s="419"/>
      <c r="P186" s="419"/>
      <c r="Q186" s="419"/>
      <c r="R186" s="419"/>
      <c r="S186" s="419"/>
      <c r="T186" s="419"/>
      <c r="U186" s="419"/>
      <c r="V186" s="419"/>
      <c r="W186" s="419"/>
      <c r="X186" s="419"/>
      <c r="Y186" s="419"/>
      <c r="Z186" s="419"/>
      <c r="AA186" s="419"/>
      <c r="AB186" s="419"/>
      <c r="AC186" s="419"/>
      <c r="AD186" s="419"/>
      <c r="AE186" s="419"/>
      <c r="AF186" s="419"/>
      <c r="AG186" s="419"/>
      <c r="AH186" s="419"/>
      <c r="AI186" s="419"/>
      <c r="AJ186" s="419"/>
      <c r="AK186" s="419"/>
      <c r="AL186" s="419"/>
      <c r="AM186" s="419"/>
      <c r="AN186" s="419"/>
      <c r="AO186" s="419"/>
      <c r="AP186" s="419"/>
      <c r="AQ186" s="419"/>
      <c r="AR186" s="419"/>
      <c r="AS186" s="419"/>
      <c r="AT186" s="419"/>
      <c r="AU186" s="419"/>
      <c r="AV186" s="419"/>
      <c r="AW186" s="419"/>
      <c r="AX186" s="419"/>
      <c r="AY186" s="419"/>
      <c r="AZ186" s="419"/>
      <c r="BA186" s="419"/>
      <c r="BB186" s="419"/>
      <c r="BC186" s="419"/>
      <c r="BD186" s="419"/>
      <c r="BE186" s="419"/>
      <c r="BF186" s="419"/>
      <c r="BG186" s="419"/>
      <c r="BH186" s="419"/>
      <c r="BI186" s="419"/>
      <c r="BJ186" s="419"/>
      <c r="BK186" s="419"/>
    </row>
    <row r="187" spans="1:63" ht="24.95" customHeight="1" x14ac:dyDescent="0.25">
      <c r="A187" s="332"/>
      <c r="B187" s="431" t="s">
        <v>189</v>
      </c>
      <c r="C187" s="432"/>
      <c r="D187" s="635"/>
      <c r="E187" s="636">
        <f>'A - Aplic'!E186</f>
        <v>6644595.9485330768</v>
      </c>
      <c r="F187" s="651"/>
      <c r="G187" s="641"/>
      <c r="H187" s="150"/>
      <c r="I187" s="150"/>
      <c r="J187" s="419"/>
      <c r="K187" s="419"/>
      <c r="L187" s="419"/>
      <c r="M187" s="419"/>
      <c r="N187" s="419"/>
      <c r="O187" s="419"/>
      <c r="P187" s="419"/>
      <c r="Q187" s="419"/>
      <c r="R187" s="419"/>
      <c r="S187" s="419"/>
      <c r="T187" s="419"/>
      <c r="U187" s="419"/>
      <c r="V187" s="419"/>
      <c r="W187" s="419"/>
      <c r="X187" s="419"/>
      <c r="Y187" s="419"/>
      <c r="Z187" s="419"/>
      <c r="AA187" s="419"/>
      <c r="AB187" s="419"/>
      <c r="AC187" s="419"/>
      <c r="AD187" s="419"/>
      <c r="AE187" s="419"/>
      <c r="AF187" s="419"/>
      <c r="AG187" s="419"/>
      <c r="AH187" s="419"/>
      <c r="AI187" s="419"/>
      <c r="AJ187" s="419"/>
      <c r="AK187" s="419"/>
      <c r="AL187" s="419"/>
      <c r="AM187" s="419"/>
      <c r="AN187" s="419"/>
      <c r="AO187" s="419"/>
      <c r="AP187" s="419"/>
      <c r="AQ187" s="419"/>
      <c r="AR187" s="419"/>
      <c r="AS187" s="419"/>
      <c r="AT187" s="419"/>
      <c r="AU187" s="419"/>
      <c r="AV187" s="419"/>
      <c r="AW187" s="419"/>
      <c r="AX187" s="419"/>
      <c r="AY187" s="419"/>
      <c r="AZ187" s="419"/>
      <c r="BA187" s="419"/>
      <c r="BB187" s="419"/>
      <c r="BC187" s="419"/>
      <c r="BD187" s="419"/>
      <c r="BE187" s="419"/>
      <c r="BF187" s="419"/>
      <c r="BG187" s="419"/>
      <c r="BH187" s="419"/>
      <c r="BI187" s="419"/>
      <c r="BJ187" s="419"/>
      <c r="BK187" s="419"/>
    </row>
    <row r="188" spans="1:63" ht="24.95" customHeight="1" x14ac:dyDescent="0.25">
      <c r="A188" s="332"/>
      <c r="B188" s="433" t="s">
        <v>180</v>
      </c>
      <c r="C188" s="434"/>
      <c r="D188" s="638"/>
      <c r="E188" s="639">
        <f>E187+E186</f>
        <v>13289191.897066154</v>
      </c>
      <c r="F188" s="651"/>
      <c r="G188" s="641"/>
      <c r="H188" s="150"/>
      <c r="I188" s="150"/>
      <c r="J188" s="419"/>
      <c r="K188" s="419"/>
      <c r="L188" s="419"/>
      <c r="M188" s="419"/>
      <c r="N188" s="419"/>
      <c r="O188" s="419"/>
      <c r="P188" s="419"/>
      <c r="Q188" s="419"/>
      <c r="R188" s="419"/>
      <c r="S188" s="419"/>
      <c r="T188" s="419"/>
      <c r="U188" s="419"/>
      <c r="V188" s="419"/>
      <c r="W188" s="419"/>
      <c r="X188" s="419"/>
      <c r="Y188" s="419"/>
      <c r="Z188" s="419"/>
      <c r="AA188" s="419"/>
      <c r="AB188" s="419"/>
      <c r="AC188" s="419"/>
      <c r="AD188" s="419"/>
      <c r="AE188" s="419"/>
      <c r="AF188" s="419"/>
      <c r="AG188" s="419"/>
      <c r="AH188" s="419"/>
      <c r="AI188" s="419"/>
      <c r="AJ188" s="419"/>
      <c r="AK188" s="419"/>
      <c r="AL188" s="419"/>
      <c r="AM188" s="419"/>
      <c r="AN188" s="419"/>
      <c r="AO188" s="419"/>
      <c r="AP188" s="419"/>
      <c r="AQ188" s="419"/>
      <c r="AR188" s="419"/>
      <c r="AS188" s="419"/>
      <c r="AT188" s="419"/>
      <c r="AU188" s="419"/>
      <c r="AV188" s="419"/>
      <c r="AW188" s="419"/>
      <c r="AX188" s="419"/>
      <c r="AY188" s="419"/>
      <c r="AZ188" s="419"/>
      <c r="BA188" s="419"/>
      <c r="BB188" s="419"/>
      <c r="BC188" s="419"/>
      <c r="BD188" s="419"/>
      <c r="BE188" s="419"/>
      <c r="BF188" s="419"/>
      <c r="BG188" s="419"/>
      <c r="BH188" s="419"/>
      <c r="BI188" s="419"/>
      <c r="BJ188" s="419"/>
      <c r="BK188" s="419"/>
    </row>
    <row r="189" spans="1:63" ht="24.95" customHeight="1" x14ac:dyDescent="0.25">
      <c r="A189" s="332"/>
      <c r="B189" s="436" t="s">
        <v>181</v>
      </c>
      <c r="C189" s="437"/>
      <c r="D189" s="642"/>
      <c r="E189" s="656">
        <v>1149895</v>
      </c>
      <c r="F189" s="657"/>
      <c r="G189" s="641"/>
      <c r="H189" s="150"/>
      <c r="I189" s="150"/>
      <c r="J189" s="419"/>
      <c r="K189" s="419"/>
      <c r="L189" s="419"/>
      <c r="M189" s="419"/>
      <c r="N189" s="419"/>
      <c r="O189" s="419"/>
      <c r="P189" s="419"/>
      <c r="Q189" s="419"/>
      <c r="R189" s="419"/>
      <c r="S189" s="419"/>
      <c r="T189" s="419"/>
      <c r="U189" s="419"/>
      <c r="V189" s="419"/>
      <c r="W189" s="419"/>
      <c r="X189" s="419"/>
      <c r="Y189" s="419"/>
      <c r="Z189" s="419"/>
      <c r="AA189" s="419"/>
      <c r="AB189" s="419"/>
      <c r="AC189" s="419"/>
      <c r="AD189" s="419"/>
      <c r="AE189" s="419"/>
      <c r="AF189" s="419"/>
      <c r="AG189" s="419"/>
      <c r="AH189" s="419"/>
      <c r="AI189" s="419"/>
      <c r="AJ189" s="419"/>
      <c r="AK189" s="419"/>
      <c r="AL189" s="419"/>
      <c r="AM189" s="419"/>
      <c r="AN189" s="419"/>
      <c r="AO189" s="419"/>
      <c r="AP189" s="419"/>
      <c r="AQ189" s="419"/>
      <c r="AR189" s="419"/>
      <c r="AS189" s="419"/>
      <c r="AT189" s="419"/>
      <c r="AU189" s="419"/>
      <c r="AV189" s="419"/>
      <c r="AW189" s="419"/>
      <c r="AX189" s="419"/>
      <c r="AY189" s="419"/>
      <c r="AZ189" s="419"/>
      <c r="BA189" s="419"/>
      <c r="BB189" s="419"/>
      <c r="BC189" s="419"/>
      <c r="BD189" s="419"/>
      <c r="BE189" s="419"/>
      <c r="BF189" s="419"/>
      <c r="BG189" s="419"/>
      <c r="BH189" s="419"/>
      <c r="BI189" s="419"/>
      <c r="BJ189" s="419"/>
      <c r="BK189" s="419"/>
    </row>
    <row r="190" spans="1:63" ht="24.95" customHeight="1" x14ac:dyDescent="0.25">
      <c r="A190" s="332"/>
      <c r="B190" s="439" t="s">
        <v>183</v>
      </c>
      <c r="C190" s="440"/>
      <c r="D190" s="658"/>
      <c r="E190" s="659">
        <f>E188/E189</f>
        <v>11.556874233791914</v>
      </c>
      <c r="F190" s="640"/>
      <c r="G190" s="641"/>
      <c r="H190" s="150"/>
      <c r="I190" s="150"/>
      <c r="J190" s="419"/>
      <c r="K190" s="419"/>
      <c r="L190" s="419"/>
      <c r="M190" s="419"/>
      <c r="N190" s="419"/>
      <c r="O190" s="419"/>
      <c r="P190" s="419"/>
      <c r="Q190" s="419"/>
      <c r="R190" s="419"/>
      <c r="S190" s="419"/>
      <c r="T190" s="419"/>
      <c r="U190" s="419"/>
      <c r="V190" s="419"/>
      <c r="W190" s="419"/>
      <c r="X190" s="419"/>
      <c r="Y190" s="419"/>
      <c r="Z190" s="419"/>
      <c r="AA190" s="419"/>
      <c r="AB190" s="419"/>
      <c r="AC190" s="419"/>
      <c r="AD190" s="419"/>
      <c r="AE190" s="419"/>
      <c r="AF190" s="419"/>
      <c r="AG190" s="419"/>
      <c r="AH190" s="419"/>
      <c r="AI190" s="419"/>
      <c r="AJ190" s="419"/>
      <c r="AK190" s="419"/>
      <c r="AL190" s="419"/>
      <c r="AM190" s="419"/>
      <c r="AN190" s="419"/>
      <c r="AO190" s="419"/>
      <c r="AP190" s="419"/>
      <c r="AQ190" s="419"/>
      <c r="AR190" s="419"/>
      <c r="AS190" s="419"/>
      <c r="AT190" s="419"/>
      <c r="AU190" s="419"/>
      <c r="AV190" s="419"/>
      <c r="AW190" s="419"/>
      <c r="AX190" s="419"/>
      <c r="AY190" s="419"/>
      <c r="AZ190" s="419"/>
      <c r="BA190" s="419"/>
      <c r="BB190" s="419"/>
      <c r="BC190" s="419"/>
      <c r="BD190" s="419"/>
      <c r="BE190" s="419"/>
      <c r="BF190" s="419"/>
      <c r="BG190" s="419"/>
      <c r="BH190" s="419"/>
      <c r="BI190" s="419"/>
      <c r="BJ190" s="419"/>
      <c r="BK190" s="419"/>
    </row>
    <row r="191" spans="1:63" ht="24.95" customHeight="1" x14ac:dyDescent="0.25">
      <c r="A191" s="332"/>
      <c r="B191" s="441" t="s">
        <v>184</v>
      </c>
      <c r="C191" s="442"/>
      <c r="D191" s="649"/>
      <c r="E191" s="640"/>
      <c r="F191" s="640"/>
      <c r="G191" s="641"/>
      <c r="H191" s="150"/>
      <c r="I191" s="150"/>
      <c r="J191" s="419"/>
      <c r="K191" s="419"/>
      <c r="L191" s="419"/>
      <c r="M191" s="419"/>
      <c r="N191" s="419"/>
      <c r="O191" s="419"/>
      <c r="P191" s="419"/>
      <c r="Q191" s="419"/>
      <c r="R191" s="419"/>
      <c r="S191" s="419"/>
      <c r="T191" s="419"/>
      <c r="U191" s="419"/>
      <c r="V191" s="419"/>
      <c r="W191" s="419"/>
      <c r="X191" s="419"/>
      <c r="Y191" s="419"/>
      <c r="Z191" s="419"/>
      <c r="AA191" s="419"/>
      <c r="AB191" s="419"/>
      <c r="AC191" s="419"/>
      <c r="AD191" s="419"/>
      <c r="AE191" s="419"/>
      <c r="AF191" s="419"/>
      <c r="AG191" s="419"/>
      <c r="AH191" s="419"/>
      <c r="AI191" s="419"/>
      <c r="AJ191" s="419"/>
      <c r="AK191" s="419"/>
      <c r="AL191" s="419"/>
      <c r="AM191" s="419"/>
      <c r="AN191" s="419"/>
      <c r="AO191" s="419"/>
      <c r="AP191" s="419"/>
      <c r="AQ191" s="419"/>
      <c r="AR191" s="419"/>
      <c r="AS191" s="419"/>
      <c r="AT191" s="419"/>
      <c r="AU191" s="419"/>
      <c r="AV191" s="419"/>
      <c r="AW191" s="419"/>
      <c r="AX191" s="419"/>
      <c r="AY191" s="419"/>
      <c r="AZ191" s="419"/>
      <c r="BA191" s="419"/>
      <c r="BB191" s="419"/>
      <c r="BC191" s="419"/>
      <c r="BD191" s="419"/>
      <c r="BE191" s="419"/>
      <c r="BF191" s="419"/>
      <c r="BG191" s="419"/>
      <c r="BH191" s="419"/>
      <c r="BI191" s="419"/>
      <c r="BJ191" s="419"/>
      <c r="BK191" s="419"/>
    </row>
    <row r="192" spans="1:63" ht="24.95" customHeight="1" x14ac:dyDescent="0.25">
      <c r="A192" s="332"/>
      <c r="B192" s="439" t="s">
        <v>190</v>
      </c>
      <c r="C192" s="440"/>
      <c r="D192" s="658"/>
      <c r="E192" s="659">
        <f>E188+E182+E176+E171</f>
        <v>47909889.856666155</v>
      </c>
      <c r="F192" s="640"/>
      <c r="G192" s="641"/>
      <c r="H192" s="150"/>
      <c r="I192" s="150"/>
      <c r="J192" s="419"/>
      <c r="K192" s="419"/>
      <c r="L192" s="419"/>
      <c r="M192" s="419"/>
      <c r="N192" s="419"/>
      <c r="O192" s="419"/>
      <c r="P192" s="419"/>
      <c r="Q192" s="419"/>
      <c r="R192" s="419"/>
      <c r="S192" s="419"/>
      <c r="T192" s="419"/>
      <c r="U192" s="419"/>
      <c r="V192" s="419"/>
      <c r="W192" s="419"/>
      <c r="X192" s="419"/>
      <c r="Y192" s="419"/>
      <c r="Z192" s="419"/>
      <c r="AA192" s="419"/>
      <c r="AB192" s="419"/>
      <c r="AC192" s="419"/>
      <c r="AD192" s="419"/>
      <c r="AE192" s="419"/>
      <c r="AF192" s="419"/>
      <c r="AG192" s="419"/>
      <c r="AH192" s="419"/>
      <c r="AI192" s="419"/>
      <c r="AJ192" s="419"/>
      <c r="AK192" s="419"/>
      <c r="AL192" s="419"/>
      <c r="AM192" s="419"/>
      <c r="AN192" s="419"/>
      <c r="AO192" s="419"/>
      <c r="AP192" s="419"/>
      <c r="AQ192" s="419"/>
      <c r="AR192" s="419"/>
      <c r="AS192" s="419"/>
      <c r="AT192" s="419"/>
      <c r="AU192" s="419"/>
      <c r="AV192" s="419"/>
      <c r="AW192" s="419"/>
      <c r="AX192" s="419"/>
      <c r="AY192" s="419"/>
      <c r="AZ192" s="419"/>
      <c r="BA192" s="419"/>
      <c r="BB192" s="419"/>
      <c r="BC192" s="419"/>
      <c r="BD192" s="419"/>
      <c r="BE192" s="419"/>
      <c r="BF192" s="419"/>
      <c r="BG192" s="419"/>
      <c r="BH192" s="419"/>
      <c r="BI192" s="419"/>
      <c r="BJ192" s="419"/>
      <c r="BK192" s="419"/>
    </row>
    <row r="193" spans="1:63" ht="24.95" customHeight="1" x14ac:dyDescent="0.2">
      <c r="A193" s="315"/>
      <c r="B193" s="286"/>
      <c r="C193" s="286"/>
      <c r="D193" s="660"/>
      <c r="E193" s="640"/>
      <c r="F193" s="640"/>
      <c r="G193" s="641"/>
      <c r="H193" s="150"/>
      <c r="I193" s="150"/>
      <c r="J193" s="419"/>
      <c r="K193" s="419"/>
      <c r="L193" s="419"/>
      <c r="M193" s="419"/>
      <c r="N193" s="419"/>
      <c r="O193" s="419"/>
      <c r="P193" s="419"/>
      <c r="Q193" s="419"/>
      <c r="R193" s="419"/>
      <c r="S193" s="419"/>
      <c r="T193" s="419"/>
      <c r="U193" s="419"/>
      <c r="V193" s="419"/>
      <c r="W193" s="419"/>
      <c r="X193" s="419"/>
      <c r="Y193" s="419"/>
      <c r="Z193" s="419"/>
      <c r="AA193" s="419"/>
      <c r="AB193" s="419"/>
      <c r="AC193" s="419"/>
      <c r="AD193" s="419"/>
      <c r="AE193" s="419"/>
      <c r="AF193" s="419"/>
      <c r="AG193" s="419"/>
      <c r="AH193" s="419"/>
      <c r="AI193" s="419"/>
      <c r="AJ193" s="419"/>
      <c r="AK193" s="419"/>
      <c r="AL193" s="419"/>
      <c r="AM193" s="419"/>
      <c r="AN193" s="419"/>
      <c r="AO193" s="419"/>
      <c r="AP193" s="419"/>
      <c r="AQ193" s="419"/>
      <c r="AR193" s="419"/>
      <c r="AS193" s="419"/>
      <c r="AT193" s="419"/>
      <c r="AU193" s="419"/>
      <c r="AV193" s="419"/>
      <c r="AW193" s="419"/>
      <c r="AX193" s="419"/>
      <c r="AY193" s="419"/>
      <c r="AZ193" s="419"/>
      <c r="BA193" s="419"/>
      <c r="BB193" s="419"/>
      <c r="BC193" s="419"/>
      <c r="BD193" s="419"/>
      <c r="BE193" s="419"/>
      <c r="BF193" s="419"/>
      <c r="BG193" s="419"/>
      <c r="BH193" s="419"/>
      <c r="BI193" s="419"/>
      <c r="BJ193" s="419"/>
      <c r="BK193" s="419"/>
    </row>
    <row r="194" spans="1:63" ht="24.95" customHeight="1" x14ac:dyDescent="0.2">
      <c r="A194" s="315"/>
      <c r="B194" s="286"/>
      <c r="C194" s="286"/>
      <c r="D194" s="660"/>
      <c r="E194" s="640"/>
      <c r="F194" s="640"/>
      <c r="G194" s="641"/>
      <c r="H194" s="150"/>
      <c r="I194" s="150"/>
      <c r="J194" s="419"/>
      <c r="K194" s="419"/>
      <c r="L194" s="419"/>
      <c r="M194" s="419"/>
      <c r="N194" s="419"/>
      <c r="O194" s="419"/>
      <c r="P194" s="419"/>
      <c r="Q194" s="419"/>
      <c r="R194" s="419"/>
      <c r="S194" s="419"/>
      <c r="T194" s="419"/>
      <c r="U194" s="419"/>
      <c r="V194" s="419"/>
      <c r="W194" s="419"/>
      <c r="X194" s="419"/>
      <c r="Y194" s="419"/>
      <c r="Z194" s="419"/>
      <c r="AA194" s="419"/>
      <c r="AB194" s="419"/>
      <c r="AC194" s="419"/>
      <c r="AD194" s="419"/>
      <c r="AE194" s="419"/>
      <c r="AF194" s="419"/>
      <c r="AG194" s="419"/>
      <c r="AH194" s="419"/>
      <c r="AI194" s="419"/>
      <c r="AJ194" s="419"/>
      <c r="AK194" s="419"/>
      <c r="AL194" s="419"/>
      <c r="AM194" s="419"/>
      <c r="AN194" s="419"/>
      <c r="AO194" s="419"/>
      <c r="AP194" s="419"/>
      <c r="AQ194" s="419"/>
      <c r="AR194" s="419"/>
      <c r="AS194" s="419"/>
      <c r="AT194" s="419"/>
      <c r="AU194" s="419"/>
      <c r="AV194" s="419"/>
      <c r="AW194" s="419"/>
      <c r="AX194" s="419"/>
      <c r="AY194" s="419"/>
      <c r="AZ194" s="419"/>
      <c r="BA194" s="419"/>
      <c r="BB194" s="419"/>
      <c r="BC194" s="419"/>
      <c r="BD194" s="419"/>
      <c r="BE194" s="419"/>
      <c r="BF194" s="419"/>
      <c r="BG194" s="419"/>
      <c r="BH194" s="419"/>
      <c r="BI194" s="419"/>
      <c r="BJ194" s="419"/>
      <c r="BK194" s="419"/>
    </row>
    <row r="195" spans="1:63" ht="24.95" customHeight="1" x14ac:dyDescent="0.2">
      <c r="A195" s="150"/>
      <c r="B195" s="317"/>
      <c r="C195" s="150"/>
      <c r="D195" s="661"/>
      <c r="E195" s="316"/>
      <c r="F195" s="316"/>
      <c r="G195" s="316"/>
      <c r="H195" s="150"/>
      <c r="I195" s="150"/>
      <c r="J195" s="419"/>
      <c r="K195" s="419"/>
      <c r="L195" s="419"/>
      <c r="M195" s="419"/>
      <c r="N195" s="419"/>
      <c r="O195" s="419"/>
      <c r="P195" s="419"/>
      <c r="Q195" s="419"/>
      <c r="R195" s="419"/>
      <c r="S195" s="419"/>
      <c r="T195" s="419"/>
      <c r="U195" s="419"/>
      <c r="V195" s="419"/>
      <c r="W195" s="419"/>
      <c r="X195" s="419"/>
      <c r="Y195" s="419"/>
      <c r="Z195" s="419"/>
      <c r="AA195" s="419"/>
      <c r="AB195" s="419"/>
      <c r="AC195" s="419"/>
      <c r="AD195" s="419"/>
      <c r="AE195" s="419"/>
      <c r="AF195" s="419"/>
      <c r="AG195" s="419"/>
      <c r="AH195" s="419"/>
      <c r="AI195" s="419"/>
      <c r="AJ195" s="419"/>
      <c r="AK195" s="419"/>
      <c r="AL195" s="419"/>
      <c r="AM195" s="419"/>
      <c r="AN195" s="419"/>
      <c r="AO195" s="419"/>
      <c r="AP195" s="419"/>
      <c r="AQ195" s="419"/>
      <c r="AR195" s="419"/>
      <c r="AS195" s="419"/>
      <c r="AT195" s="419"/>
      <c r="AU195" s="419"/>
      <c r="AV195" s="419"/>
      <c r="AW195" s="419"/>
      <c r="AX195" s="419"/>
      <c r="AY195" s="419"/>
      <c r="AZ195" s="419"/>
      <c r="BA195" s="419"/>
      <c r="BB195" s="419"/>
      <c r="BC195" s="419"/>
      <c r="BD195" s="419"/>
      <c r="BE195" s="419"/>
      <c r="BF195" s="419"/>
      <c r="BG195" s="419"/>
      <c r="BH195" s="419"/>
      <c r="BI195" s="419"/>
      <c r="BJ195" s="419"/>
      <c r="BK195" s="419"/>
    </row>
    <row r="196" spans="1:63" ht="24.95" customHeight="1" x14ac:dyDescent="0.2">
      <c r="A196" s="150"/>
      <c r="B196" s="317"/>
      <c r="C196" s="150"/>
      <c r="D196" s="661"/>
      <c r="E196" s="316"/>
      <c r="F196" s="316"/>
      <c r="G196" s="316"/>
      <c r="H196" s="150"/>
      <c r="I196" s="150"/>
      <c r="J196" s="419"/>
      <c r="K196" s="419"/>
      <c r="L196" s="419"/>
      <c r="M196" s="419"/>
      <c r="N196" s="419"/>
      <c r="O196" s="419"/>
      <c r="P196" s="419"/>
      <c r="Q196" s="419"/>
      <c r="R196" s="419"/>
      <c r="S196" s="419"/>
      <c r="T196" s="419"/>
      <c r="U196" s="419"/>
      <c r="V196" s="419"/>
      <c r="W196" s="419"/>
      <c r="X196" s="419"/>
      <c r="Y196" s="419"/>
      <c r="Z196" s="419"/>
      <c r="AA196" s="419"/>
      <c r="AB196" s="419"/>
      <c r="AC196" s="419"/>
      <c r="AD196" s="419"/>
      <c r="AE196" s="419"/>
      <c r="AF196" s="419"/>
      <c r="AG196" s="419"/>
      <c r="AH196" s="419"/>
      <c r="AI196" s="419"/>
      <c r="AJ196" s="419"/>
      <c r="AK196" s="419"/>
      <c r="AL196" s="419"/>
      <c r="AM196" s="419"/>
      <c r="AN196" s="419"/>
      <c r="AO196" s="419"/>
      <c r="AP196" s="419"/>
      <c r="AQ196" s="419"/>
      <c r="AR196" s="419"/>
      <c r="AS196" s="419"/>
      <c r="AT196" s="419"/>
      <c r="AU196" s="419"/>
      <c r="AV196" s="419"/>
      <c r="AW196" s="419"/>
      <c r="AX196" s="419"/>
      <c r="AY196" s="419"/>
      <c r="AZ196" s="419"/>
      <c r="BA196" s="419"/>
      <c r="BB196" s="419"/>
      <c r="BC196" s="419"/>
      <c r="BD196" s="419"/>
      <c r="BE196" s="419"/>
      <c r="BF196" s="419"/>
      <c r="BG196" s="419"/>
      <c r="BH196" s="419"/>
      <c r="BI196" s="419"/>
      <c r="BJ196" s="419"/>
      <c r="BK196" s="419"/>
    </row>
    <row r="197" spans="1:63" ht="24.95" customHeight="1" x14ac:dyDescent="0.2">
      <c r="A197" s="150"/>
      <c r="B197" s="317"/>
      <c r="C197" s="150"/>
      <c r="D197" s="661"/>
      <c r="E197" s="316"/>
      <c r="F197" s="316"/>
      <c r="G197" s="316"/>
      <c r="H197" s="150"/>
      <c r="I197" s="150"/>
      <c r="J197" s="419"/>
      <c r="K197" s="419"/>
      <c r="L197" s="419"/>
      <c r="M197" s="419"/>
      <c r="N197" s="419"/>
      <c r="O197" s="419"/>
      <c r="P197" s="419"/>
      <c r="Q197" s="419"/>
      <c r="R197" s="419"/>
      <c r="S197" s="419"/>
      <c r="T197" s="419"/>
      <c r="U197" s="419"/>
      <c r="V197" s="419"/>
      <c r="W197" s="419"/>
      <c r="X197" s="419"/>
      <c r="Y197" s="419"/>
      <c r="Z197" s="419"/>
      <c r="AA197" s="419"/>
      <c r="AB197" s="419"/>
      <c r="AC197" s="419"/>
      <c r="AD197" s="419"/>
      <c r="AE197" s="419"/>
      <c r="AF197" s="419"/>
      <c r="AG197" s="419"/>
      <c r="AH197" s="419"/>
      <c r="AI197" s="419"/>
      <c r="AJ197" s="419"/>
      <c r="AK197" s="419"/>
      <c r="AL197" s="419"/>
      <c r="AM197" s="419"/>
      <c r="AN197" s="419"/>
      <c r="AO197" s="419"/>
      <c r="AP197" s="419"/>
      <c r="AQ197" s="419"/>
      <c r="AR197" s="419"/>
      <c r="AS197" s="419"/>
      <c r="AT197" s="419"/>
      <c r="AU197" s="419"/>
      <c r="AV197" s="419"/>
      <c r="AW197" s="419"/>
      <c r="AX197" s="419"/>
      <c r="AY197" s="419"/>
      <c r="AZ197" s="419"/>
      <c r="BA197" s="419"/>
      <c r="BB197" s="419"/>
      <c r="BC197" s="419"/>
      <c r="BD197" s="419"/>
      <c r="BE197" s="419"/>
      <c r="BF197" s="419"/>
      <c r="BG197" s="419"/>
      <c r="BH197" s="419"/>
      <c r="BI197" s="419"/>
      <c r="BJ197" s="419"/>
      <c r="BK197" s="419"/>
    </row>
    <row r="198" spans="1:63" ht="24.95" customHeight="1" x14ac:dyDescent="0.2">
      <c r="A198" s="150"/>
      <c r="B198" s="317"/>
      <c r="C198" s="150"/>
      <c r="D198" s="661"/>
      <c r="E198" s="316"/>
      <c r="F198" s="316"/>
      <c r="G198" s="316"/>
      <c r="H198" s="150"/>
      <c r="I198" s="150"/>
      <c r="J198" s="419"/>
      <c r="K198" s="419"/>
      <c r="L198" s="419"/>
      <c r="M198" s="419"/>
      <c r="N198" s="419"/>
      <c r="O198" s="419"/>
      <c r="P198" s="419"/>
      <c r="Q198" s="419"/>
      <c r="R198" s="419"/>
      <c r="S198" s="419"/>
      <c r="T198" s="419"/>
      <c r="U198" s="419"/>
      <c r="V198" s="419"/>
      <c r="W198" s="419"/>
      <c r="X198" s="419"/>
      <c r="Y198" s="419"/>
      <c r="Z198" s="419"/>
      <c r="AA198" s="419"/>
      <c r="AB198" s="419"/>
      <c r="AC198" s="419"/>
      <c r="AD198" s="419"/>
      <c r="AE198" s="419"/>
      <c r="AF198" s="419"/>
      <c r="AG198" s="419"/>
      <c r="AH198" s="419"/>
      <c r="AI198" s="419"/>
      <c r="AJ198" s="419"/>
      <c r="AK198" s="419"/>
      <c r="AL198" s="419"/>
      <c r="AM198" s="419"/>
      <c r="AN198" s="419"/>
      <c r="AO198" s="419"/>
      <c r="AP198" s="419"/>
      <c r="AQ198" s="419"/>
      <c r="AR198" s="419"/>
      <c r="AS198" s="419"/>
      <c r="AT198" s="419"/>
      <c r="AU198" s="419"/>
      <c r="AV198" s="419"/>
      <c r="AW198" s="419"/>
      <c r="AX198" s="419"/>
      <c r="AY198" s="419"/>
      <c r="AZ198" s="419"/>
      <c r="BA198" s="419"/>
      <c r="BB198" s="419"/>
      <c r="BC198" s="419"/>
      <c r="BD198" s="419"/>
      <c r="BE198" s="419"/>
      <c r="BF198" s="419"/>
      <c r="BG198" s="419"/>
      <c r="BH198" s="419"/>
      <c r="BI198" s="419"/>
      <c r="BJ198" s="419"/>
      <c r="BK198" s="419"/>
    </row>
    <row r="199" spans="1:63" ht="24.95" customHeight="1" x14ac:dyDescent="0.2">
      <c r="A199" s="150"/>
      <c r="B199" s="317"/>
      <c r="C199" s="150"/>
      <c r="D199" s="661"/>
      <c r="E199" s="316"/>
      <c r="F199" s="316"/>
      <c r="G199" s="316"/>
      <c r="H199" s="150"/>
      <c r="I199" s="150"/>
      <c r="J199" s="419"/>
      <c r="K199" s="419"/>
      <c r="L199" s="419"/>
      <c r="M199" s="419"/>
      <c r="N199" s="419"/>
      <c r="O199" s="419"/>
      <c r="P199" s="419"/>
      <c r="Q199" s="419"/>
      <c r="R199" s="419"/>
      <c r="S199" s="419"/>
      <c r="T199" s="419"/>
      <c r="U199" s="419"/>
      <c r="V199" s="419"/>
      <c r="W199" s="419"/>
      <c r="X199" s="419"/>
      <c r="Y199" s="419"/>
      <c r="Z199" s="419"/>
      <c r="AA199" s="419"/>
      <c r="AB199" s="419"/>
      <c r="AC199" s="419"/>
      <c r="AD199" s="419"/>
      <c r="AE199" s="419"/>
      <c r="AF199" s="419"/>
      <c r="AG199" s="419"/>
      <c r="AH199" s="419"/>
      <c r="AI199" s="419"/>
      <c r="AJ199" s="419"/>
      <c r="AK199" s="419"/>
      <c r="AL199" s="419"/>
      <c r="AM199" s="419"/>
      <c r="AN199" s="419"/>
      <c r="AO199" s="419"/>
      <c r="AP199" s="419"/>
      <c r="AQ199" s="419"/>
      <c r="AR199" s="419"/>
      <c r="AS199" s="419"/>
      <c r="AT199" s="419"/>
      <c r="AU199" s="419"/>
      <c r="AV199" s="419"/>
      <c r="AW199" s="419"/>
      <c r="AX199" s="419"/>
      <c r="AY199" s="419"/>
      <c r="AZ199" s="419"/>
      <c r="BA199" s="419"/>
      <c r="BB199" s="419"/>
      <c r="BC199" s="419"/>
      <c r="BD199" s="419"/>
      <c r="BE199" s="419"/>
      <c r="BF199" s="419"/>
      <c r="BG199" s="419"/>
      <c r="BH199" s="419"/>
      <c r="BI199" s="419"/>
      <c r="BJ199" s="419"/>
      <c r="BK199" s="419"/>
    </row>
    <row r="200" spans="1:63" ht="24.95" customHeight="1" x14ac:dyDescent="0.2">
      <c r="A200" s="150"/>
      <c r="B200" s="317"/>
      <c r="C200" s="150"/>
      <c r="D200" s="661"/>
      <c r="E200" s="316"/>
      <c r="F200" s="316"/>
      <c r="G200" s="316"/>
      <c r="H200" s="150"/>
      <c r="I200" s="150"/>
      <c r="J200" s="419"/>
      <c r="K200" s="419"/>
      <c r="L200" s="419"/>
      <c r="M200" s="419"/>
      <c r="N200" s="419"/>
      <c r="O200" s="419"/>
      <c r="P200" s="419"/>
      <c r="Q200" s="419"/>
      <c r="R200" s="419"/>
      <c r="S200" s="419"/>
      <c r="T200" s="419"/>
      <c r="U200" s="419"/>
      <c r="V200" s="419"/>
      <c r="W200" s="419"/>
      <c r="X200" s="419"/>
      <c r="Y200" s="419"/>
      <c r="Z200" s="419"/>
      <c r="AA200" s="419"/>
      <c r="AB200" s="419"/>
      <c r="AC200" s="419"/>
      <c r="AD200" s="419"/>
      <c r="AE200" s="419"/>
      <c r="AF200" s="419"/>
      <c r="AG200" s="419"/>
      <c r="AH200" s="419"/>
      <c r="AI200" s="419"/>
      <c r="AJ200" s="419"/>
      <c r="AK200" s="419"/>
      <c r="AL200" s="419"/>
      <c r="AM200" s="419"/>
      <c r="AN200" s="419"/>
      <c r="AO200" s="419"/>
      <c r="AP200" s="419"/>
      <c r="AQ200" s="419"/>
      <c r="AR200" s="419"/>
      <c r="AS200" s="419"/>
      <c r="AT200" s="419"/>
      <c r="AU200" s="419"/>
      <c r="AV200" s="419"/>
      <c r="AW200" s="419"/>
      <c r="AX200" s="419"/>
      <c r="AY200" s="419"/>
      <c r="AZ200" s="419"/>
      <c r="BA200" s="419"/>
      <c r="BB200" s="419"/>
      <c r="BC200" s="419"/>
      <c r="BD200" s="419"/>
      <c r="BE200" s="419"/>
      <c r="BF200" s="419"/>
      <c r="BG200" s="419"/>
      <c r="BH200" s="419"/>
      <c r="BI200" s="419"/>
      <c r="BJ200" s="419"/>
      <c r="BK200" s="419"/>
    </row>
    <row r="201" spans="1:63" ht="24.95" customHeight="1" x14ac:dyDescent="0.2">
      <c r="A201" s="150"/>
      <c r="B201" s="317"/>
      <c r="C201" s="150"/>
      <c r="D201" s="661"/>
      <c r="E201" s="316"/>
      <c r="F201" s="316"/>
      <c r="G201" s="316"/>
      <c r="H201" s="150"/>
      <c r="I201" s="150"/>
      <c r="J201" s="419"/>
      <c r="K201" s="419"/>
      <c r="L201" s="419"/>
      <c r="M201" s="419"/>
      <c r="N201" s="419"/>
      <c r="O201" s="419"/>
      <c r="P201" s="419"/>
      <c r="Q201" s="419"/>
      <c r="R201" s="419"/>
      <c r="S201" s="419"/>
      <c r="T201" s="419"/>
      <c r="U201" s="419"/>
      <c r="V201" s="419"/>
      <c r="W201" s="419"/>
      <c r="X201" s="419"/>
      <c r="Y201" s="419"/>
      <c r="Z201" s="419"/>
      <c r="AA201" s="419"/>
      <c r="AB201" s="419"/>
      <c r="AC201" s="419"/>
      <c r="AD201" s="419"/>
      <c r="AE201" s="419"/>
      <c r="AF201" s="419"/>
      <c r="AG201" s="419"/>
      <c r="AH201" s="419"/>
      <c r="AI201" s="419"/>
      <c r="AJ201" s="419"/>
      <c r="AK201" s="419"/>
      <c r="AL201" s="419"/>
      <c r="AM201" s="419"/>
      <c r="AN201" s="419"/>
      <c r="AO201" s="419"/>
      <c r="AP201" s="419"/>
      <c r="AQ201" s="419"/>
      <c r="AR201" s="419"/>
      <c r="AS201" s="419"/>
      <c r="AT201" s="419"/>
      <c r="AU201" s="419"/>
      <c r="AV201" s="419"/>
      <c r="AW201" s="419"/>
      <c r="AX201" s="419"/>
      <c r="AY201" s="419"/>
      <c r="AZ201" s="419"/>
      <c r="BA201" s="419"/>
      <c r="BB201" s="419"/>
      <c r="BC201" s="419"/>
      <c r="BD201" s="419"/>
      <c r="BE201" s="419"/>
      <c r="BF201" s="419"/>
      <c r="BG201" s="419"/>
      <c r="BH201" s="419"/>
      <c r="BI201" s="419"/>
      <c r="BJ201" s="419"/>
      <c r="BK201" s="419"/>
    </row>
    <row r="202" spans="1:63" ht="24.95" customHeight="1" x14ac:dyDescent="0.2">
      <c r="A202" s="150"/>
      <c r="B202" s="317"/>
      <c r="C202" s="150"/>
      <c r="D202" s="661"/>
      <c r="E202" s="316"/>
      <c r="F202" s="316"/>
      <c r="G202" s="316"/>
      <c r="H202" s="150"/>
      <c r="I202" s="150"/>
      <c r="J202" s="419"/>
      <c r="K202" s="419"/>
      <c r="L202" s="419"/>
      <c r="M202" s="419"/>
      <c r="N202" s="419"/>
      <c r="O202" s="419"/>
      <c r="P202" s="419"/>
      <c r="Q202" s="419"/>
      <c r="R202" s="419"/>
      <c r="S202" s="419"/>
      <c r="T202" s="419"/>
      <c r="U202" s="419"/>
      <c r="V202" s="419"/>
      <c r="W202" s="419"/>
      <c r="X202" s="419"/>
      <c r="Y202" s="419"/>
      <c r="Z202" s="419"/>
      <c r="AA202" s="419"/>
      <c r="AB202" s="419"/>
      <c r="AC202" s="419"/>
      <c r="AD202" s="419"/>
      <c r="AE202" s="419"/>
      <c r="AF202" s="419"/>
      <c r="AG202" s="419"/>
      <c r="AH202" s="419"/>
      <c r="AI202" s="419"/>
      <c r="AJ202" s="419"/>
      <c r="AK202" s="419"/>
      <c r="AL202" s="419"/>
      <c r="AM202" s="419"/>
      <c r="AN202" s="419"/>
      <c r="AO202" s="419"/>
      <c r="AP202" s="419"/>
      <c r="AQ202" s="419"/>
      <c r="AR202" s="419"/>
      <c r="AS202" s="419"/>
      <c r="AT202" s="419"/>
      <c r="AU202" s="419"/>
      <c r="AV202" s="419"/>
      <c r="AW202" s="419"/>
      <c r="AX202" s="419"/>
      <c r="AY202" s="419"/>
      <c r="AZ202" s="419"/>
      <c r="BA202" s="419"/>
      <c r="BB202" s="419"/>
      <c r="BC202" s="419"/>
      <c r="BD202" s="419"/>
      <c r="BE202" s="419"/>
      <c r="BF202" s="419"/>
      <c r="BG202" s="419"/>
      <c r="BH202" s="419"/>
      <c r="BI202" s="419"/>
      <c r="BJ202" s="419"/>
      <c r="BK202" s="419"/>
    </row>
    <row r="203" spans="1:63" ht="24.95" customHeight="1" x14ac:dyDescent="0.2">
      <c r="A203" s="150"/>
      <c r="B203" s="317"/>
      <c r="C203" s="150"/>
      <c r="D203" s="661"/>
      <c r="E203" s="316"/>
      <c r="F203" s="316"/>
      <c r="G203" s="316"/>
      <c r="H203" s="150"/>
      <c r="I203" s="150"/>
      <c r="J203" s="419"/>
      <c r="K203" s="419"/>
      <c r="L203" s="419"/>
      <c r="M203" s="419"/>
      <c r="N203" s="419"/>
      <c r="O203" s="419"/>
      <c r="P203" s="419"/>
      <c r="Q203" s="419"/>
      <c r="R203" s="419"/>
      <c r="S203" s="419"/>
      <c r="T203" s="419"/>
      <c r="U203" s="419"/>
      <c r="V203" s="419"/>
      <c r="W203" s="419"/>
      <c r="X203" s="419"/>
      <c r="Y203" s="419"/>
      <c r="Z203" s="419"/>
      <c r="AA203" s="419"/>
      <c r="AB203" s="419"/>
      <c r="AC203" s="419"/>
      <c r="AD203" s="419"/>
      <c r="AE203" s="419"/>
      <c r="AF203" s="419"/>
      <c r="AG203" s="419"/>
      <c r="AH203" s="419"/>
      <c r="AI203" s="419"/>
      <c r="AJ203" s="419"/>
      <c r="AK203" s="419"/>
      <c r="AL203" s="419"/>
      <c r="AM203" s="419"/>
      <c r="AN203" s="419"/>
      <c r="AO203" s="419"/>
      <c r="AP203" s="419"/>
      <c r="AQ203" s="419"/>
      <c r="AR203" s="419"/>
      <c r="AS203" s="419"/>
      <c r="AT203" s="419"/>
      <c r="AU203" s="419"/>
      <c r="AV203" s="419"/>
      <c r="AW203" s="419"/>
      <c r="AX203" s="419"/>
      <c r="AY203" s="419"/>
      <c r="AZ203" s="419"/>
      <c r="BA203" s="419"/>
      <c r="BB203" s="419"/>
      <c r="BC203" s="419"/>
      <c r="BD203" s="419"/>
      <c r="BE203" s="419"/>
      <c r="BF203" s="419"/>
      <c r="BG203" s="419"/>
      <c r="BH203" s="419"/>
      <c r="BI203" s="419"/>
      <c r="BJ203" s="419"/>
      <c r="BK203" s="419"/>
    </row>
    <row r="204" spans="1:63" ht="24.95" customHeight="1" x14ac:dyDescent="0.2">
      <c r="A204" s="150"/>
      <c r="B204" s="317"/>
      <c r="C204" s="150"/>
      <c r="D204" s="661"/>
      <c r="E204" s="316"/>
      <c r="F204" s="316"/>
      <c r="G204" s="316"/>
      <c r="H204" s="150"/>
      <c r="I204" s="150"/>
      <c r="J204" s="419"/>
      <c r="K204" s="419"/>
      <c r="L204" s="419"/>
      <c r="M204" s="419"/>
      <c r="N204" s="419"/>
      <c r="O204" s="419"/>
      <c r="P204" s="419"/>
      <c r="Q204" s="419"/>
      <c r="R204" s="419"/>
      <c r="S204" s="419"/>
      <c r="T204" s="419"/>
      <c r="U204" s="419"/>
      <c r="V204" s="419"/>
      <c r="W204" s="419"/>
      <c r="X204" s="419"/>
      <c r="Y204" s="419"/>
      <c r="Z204" s="419"/>
      <c r="AA204" s="419"/>
      <c r="AB204" s="419"/>
      <c r="AC204" s="419"/>
      <c r="AD204" s="419"/>
      <c r="AE204" s="419"/>
      <c r="AF204" s="419"/>
      <c r="AG204" s="419"/>
      <c r="AH204" s="419"/>
      <c r="AI204" s="419"/>
      <c r="AJ204" s="419"/>
      <c r="AK204" s="419"/>
      <c r="AL204" s="419"/>
      <c r="AM204" s="419"/>
      <c r="AN204" s="419"/>
      <c r="AO204" s="419"/>
      <c r="AP204" s="419"/>
      <c r="AQ204" s="419"/>
      <c r="AR204" s="419"/>
      <c r="AS204" s="419"/>
      <c r="AT204" s="419"/>
      <c r="AU204" s="419"/>
      <c r="AV204" s="419"/>
      <c r="AW204" s="419"/>
      <c r="AX204" s="419"/>
      <c r="AY204" s="419"/>
      <c r="AZ204" s="419"/>
      <c r="BA204" s="419"/>
      <c r="BB204" s="419"/>
      <c r="BC204" s="419"/>
      <c r="BD204" s="419"/>
      <c r="BE204" s="419"/>
      <c r="BF204" s="419"/>
      <c r="BG204" s="419"/>
      <c r="BH204" s="419"/>
      <c r="BI204" s="419"/>
      <c r="BJ204" s="419"/>
      <c r="BK204" s="419"/>
    </row>
    <row r="205" spans="1:63" ht="24.95" customHeight="1" x14ac:dyDescent="0.2">
      <c r="A205" s="150"/>
      <c r="B205" s="317"/>
      <c r="C205" s="150"/>
      <c r="D205" s="661"/>
      <c r="E205" s="316"/>
      <c r="F205" s="316"/>
      <c r="G205" s="316"/>
      <c r="H205" s="150"/>
      <c r="I205" s="150"/>
      <c r="J205" s="419"/>
      <c r="K205" s="419"/>
      <c r="L205" s="419"/>
      <c r="M205" s="419"/>
      <c r="N205" s="419"/>
      <c r="O205" s="419"/>
      <c r="P205" s="419"/>
      <c r="Q205" s="419"/>
      <c r="R205" s="419"/>
      <c r="S205" s="419"/>
      <c r="T205" s="419"/>
      <c r="U205" s="419"/>
      <c r="V205" s="419"/>
      <c r="W205" s="419"/>
      <c r="X205" s="419"/>
      <c r="Y205" s="419"/>
      <c r="Z205" s="419"/>
      <c r="AA205" s="419"/>
      <c r="AB205" s="419"/>
      <c r="AC205" s="419"/>
      <c r="AD205" s="419"/>
      <c r="AE205" s="419"/>
      <c r="AF205" s="419"/>
      <c r="AG205" s="419"/>
      <c r="AH205" s="419"/>
      <c r="AI205" s="419"/>
      <c r="AJ205" s="419"/>
      <c r="AK205" s="419"/>
      <c r="AL205" s="419"/>
      <c r="AM205" s="419"/>
      <c r="AN205" s="419"/>
      <c r="AO205" s="419"/>
      <c r="AP205" s="419"/>
      <c r="AQ205" s="419"/>
      <c r="AR205" s="419"/>
      <c r="AS205" s="419"/>
      <c r="AT205" s="419"/>
      <c r="AU205" s="419"/>
      <c r="AV205" s="419"/>
      <c r="AW205" s="419"/>
      <c r="AX205" s="419"/>
      <c r="AY205" s="419"/>
      <c r="AZ205" s="419"/>
      <c r="BA205" s="419"/>
      <c r="BB205" s="419"/>
      <c r="BC205" s="419"/>
      <c r="BD205" s="419"/>
      <c r="BE205" s="419"/>
      <c r="BF205" s="419"/>
      <c r="BG205" s="419"/>
      <c r="BH205" s="419"/>
      <c r="BI205" s="419"/>
      <c r="BJ205" s="419"/>
      <c r="BK205" s="419"/>
    </row>
    <row r="206" spans="1:63" ht="24.95" customHeight="1" x14ac:dyDescent="0.2">
      <c r="A206" s="150"/>
      <c r="B206" s="317"/>
      <c r="C206" s="150"/>
      <c r="D206" s="661"/>
      <c r="E206" s="316"/>
      <c r="F206" s="316"/>
      <c r="G206" s="316"/>
      <c r="H206" s="150"/>
      <c r="I206" s="150"/>
      <c r="J206" s="419"/>
      <c r="K206" s="419"/>
      <c r="L206" s="419"/>
      <c r="M206" s="419"/>
      <c r="N206" s="419"/>
      <c r="O206" s="419"/>
      <c r="P206" s="419"/>
      <c r="Q206" s="419"/>
      <c r="R206" s="419"/>
      <c r="S206" s="419"/>
      <c r="T206" s="419"/>
      <c r="U206" s="419"/>
      <c r="V206" s="419"/>
      <c r="W206" s="419"/>
      <c r="X206" s="419"/>
      <c r="Y206" s="419"/>
      <c r="Z206" s="419"/>
      <c r="AA206" s="419"/>
      <c r="AB206" s="419"/>
      <c r="AC206" s="419"/>
      <c r="AD206" s="419"/>
      <c r="AE206" s="419"/>
      <c r="AF206" s="419"/>
      <c r="AG206" s="419"/>
      <c r="AH206" s="419"/>
      <c r="AI206" s="419"/>
      <c r="AJ206" s="419"/>
      <c r="AK206" s="419"/>
      <c r="AL206" s="419"/>
      <c r="AM206" s="419"/>
      <c r="AN206" s="419"/>
      <c r="AO206" s="419"/>
      <c r="AP206" s="419"/>
      <c r="AQ206" s="419"/>
      <c r="AR206" s="419"/>
      <c r="AS206" s="419"/>
      <c r="AT206" s="419"/>
      <c r="AU206" s="419"/>
      <c r="AV206" s="419"/>
      <c r="AW206" s="419"/>
      <c r="AX206" s="419"/>
      <c r="AY206" s="419"/>
      <c r="AZ206" s="419"/>
      <c r="BA206" s="419"/>
      <c r="BB206" s="419"/>
      <c r="BC206" s="419"/>
      <c r="BD206" s="419"/>
      <c r="BE206" s="419"/>
      <c r="BF206" s="419"/>
      <c r="BG206" s="419"/>
      <c r="BH206" s="419"/>
      <c r="BI206" s="419"/>
      <c r="BJ206" s="419"/>
      <c r="BK206" s="419"/>
    </row>
    <row r="207" spans="1:63" ht="24.95" customHeight="1" x14ac:dyDescent="0.2">
      <c r="A207" s="150"/>
      <c r="B207" s="317"/>
      <c r="C207" s="150"/>
      <c r="D207" s="661"/>
      <c r="E207" s="316"/>
      <c r="F207" s="316"/>
      <c r="G207" s="316"/>
      <c r="H207" s="150"/>
      <c r="I207" s="150"/>
      <c r="J207" s="419"/>
      <c r="K207" s="419"/>
      <c r="L207" s="419"/>
      <c r="M207" s="419"/>
      <c r="N207" s="419"/>
      <c r="O207" s="419"/>
      <c r="P207" s="419"/>
      <c r="Q207" s="419"/>
      <c r="R207" s="419"/>
      <c r="S207" s="419"/>
      <c r="T207" s="419"/>
      <c r="U207" s="419"/>
      <c r="V207" s="419"/>
      <c r="W207" s="419"/>
      <c r="X207" s="419"/>
      <c r="Y207" s="419"/>
      <c r="Z207" s="419"/>
      <c r="AA207" s="419"/>
      <c r="AB207" s="419"/>
      <c r="AC207" s="419"/>
      <c r="AD207" s="419"/>
      <c r="AE207" s="419"/>
      <c r="AF207" s="419"/>
      <c r="AG207" s="419"/>
      <c r="AH207" s="419"/>
      <c r="AI207" s="419"/>
      <c r="AJ207" s="419"/>
      <c r="AK207" s="419"/>
      <c r="AL207" s="419"/>
      <c r="AM207" s="419"/>
      <c r="AN207" s="419"/>
      <c r="AO207" s="419"/>
      <c r="AP207" s="419"/>
      <c r="AQ207" s="419"/>
      <c r="AR207" s="419"/>
      <c r="AS207" s="419"/>
      <c r="AT207" s="419"/>
      <c r="AU207" s="419"/>
      <c r="AV207" s="419"/>
      <c r="AW207" s="419"/>
      <c r="AX207" s="419"/>
      <c r="AY207" s="419"/>
      <c r="AZ207" s="419"/>
      <c r="BA207" s="419"/>
      <c r="BB207" s="419"/>
      <c r="BC207" s="419"/>
      <c r="BD207" s="419"/>
      <c r="BE207" s="419"/>
      <c r="BF207" s="419"/>
      <c r="BG207" s="419"/>
      <c r="BH207" s="419"/>
      <c r="BI207" s="419"/>
      <c r="BJ207" s="419"/>
      <c r="BK207" s="419"/>
    </row>
    <row r="208" spans="1:63" ht="24.95" customHeight="1" x14ac:dyDescent="0.2">
      <c r="A208" s="150"/>
      <c r="B208" s="317"/>
      <c r="C208" s="150"/>
      <c r="D208" s="661"/>
      <c r="E208" s="316"/>
      <c r="F208" s="316"/>
      <c r="G208" s="316"/>
      <c r="H208" s="150"/>
      <c r="I208" s="150"/>
      <c r="J208" s="419"/>
      <c r="K208" s="419"/>
      <c r="L208" s="419"/>
      <c r="M208" s="419"/>
      <c r="N208" s="419"/>
      <c r="O208" s="419"/>
      <c r="P208" s="419"/>
      <c r="Q208" s="419"/>
      <c r="R208" s="419"/>
      <c r="S208" s="419"/>
      <c r="T208" s="419"/>
      <c r="U208" s="419"/>
      <c r="V208" s="419"/>
      <c r="W208" s="419"/>
      <c r="X208" s="419"/>
      <c r="Y208" s="419"/>
      <c r="Z208" s="419"/>
      <c r="AA208" s="419"/>
      <c r="AB208" s="419"/>
      <c r="AC208" s="419"/>
      <c r="AD208" s="419"/>
      <c r="AE208" s="419"/>
      <c r="AF208" s="419"/>
      <c r="AG208" s="419"/>
      <c r="AH208" s="419"/>
      <c r="AI208" s="419"/>
      <c r="AJ208" s="419"/>
      <c r="AK208" s="419"/>
      <c r="AL208" s="419"/>
      <c r="AM208" s="419"/>
      <c r="AN208" s="419"/>
      <c r="AO208" s="419"/>
      <c r="AP208" s="419"/>
      <c r="AQ208" s="419"/>
      <c r="AR208" s="419"/>
      <c r="AS208" s="419"/>
      <c r="AT208" s="419"/>
      <c r="AU208" s="419"/>
      <c r="AV208" s="419"/>
      <c r="AW208" s="419"/>
      <c r="AX208" s="419"/>
      <c r="AY208" s="419"/>
      <c r="AZ208" s="419"/>
      <c r="BA208" s="419"/>
      <c r="BB208" s="419"/>
      <c r="BC208" s="419"/>
      <c r="BD208" s="419"/>
      <c r="BE208" s="419"/>
      <c r="BF208" s="419"/>
      <c r="BG208" s="419"/>
      <c r="BH208" s="419"/>
      <c r="BI208" s="419"/>
      <c r="BJ208" s="419"/>
      <c r="BK208" s="419"/>
    </row>
    <row r="209" spans="1:63" ht="24.95" customHeight="1" x14ac:dyDescent="0.2">
      <c r="A209" s="150"/>
      <c r="B209" s="317"/>
      <c r="C209" s="150"/>
      <c r="D209" s="661"/>
      <c r="E209" s="316"/>
      <c r="F209" s="316"/>
      <c r="G209" s="316"/>
      <c r="H209" s="150"/>
      <c r="I209" s="150"/>
      <c r="J209" s="419"/>
      <c r="K209" s="419"/>
      <c r="L209" s="419"/>
      <c r="M209" s="419"/>
      <c r="N209" s="419"/>
      <c r="O209" s="419"/>
      <c r="P209" s="419"/>
      <c r="Q209" s="419"/>
      <c r="R209" s="419"/>
      <c r="S209" s="419"/>
      <c r="T209" s="419"/>
      <c r="U209" s="419"/>
      <c r="V209" s="419"/>
      <c r="W209" s="419"/>
      <c r="X209" s="419"/>
      <c r="Y209" s="419"/>
      <c r="Z209" s="419"/>
      <c r="AA209" s="419"/>
      <c r="AB209" s="419"/>
      <c r="AC209" s="419"/>
      <c r="AD209" s="419"/>
      <c r="AE209" s="419"/>
      <c r="AF209" s="419"/>
      <c r="AG209" s="419"/>
      <c r="AH209" s="419"/>
      <c r="AI209" s="419"/>
      <c r="AJ209" s="419"/>
      <c r="AK209" s="419"/>
      <c r="AL209" s="419"/>
      <c r="AM209" s="419"/>
      <c r="AN209" s="419"/>
      <c r="AO209" s="419"/>
      <c r="AP209" s="419"/>
      <c r="AQ209" s="419"/>
      <c r="AR209" s="419"/>
      <c r="AS209" s="419"/>
      <c r="AT209" s="419"/>
      <c r="AU209" s="419"/>
      <c r="AV209" s="419"/>
      <c r="AW209" s="419"/>
      <c r="AX209" s="419"/>
      <c r="AY209" s="419"/>
      <c r="AZ209" s="419"/>
      <c r="BA209" s="419"/>
      <c r="BB209" s="419"/>
      <c r="BC209" s="419"/>
      <c r="BD209" s="419"/>
      <c r="BE209" s="419"/>
      <c r="BF209" s="419"/>
      <c r="BG209" s="419"/>
      <c r="BH209" s="419"/>
      <c r="BI209" s="419"/>
      <c r="BJ209" s="419"/>
      <c r="BK209" s="419"/>
    </row>
    <row r="210" spans="1:63" ht="24.95" customHeight="1" x14ac:dyDescent="0.2">
      <c r="A210" s="150"/>
      <c r="B210" s="317"/>
      <c r="C210" s="150"/>
      <c r="D210" s="661"/>
      <c r="E210" s="316"/>
      <c r="F210" s="316"/>
      <c r="G210" s="316"/>
      <c r="H210" s="150"/>
      <c r="I210" s="150"/>
      <c r="J210" s="419"/>
      <c r="K210" s="419"/>
      <c r="L210" s="419"/>
      <c r="M210" s="419"/>
      <c r="N210" s="419"/>
      <c r="O210" s="419"/>
      <c r="P210" s="419"/>
      <c r="Q210" s="419"/>
      <c r="R210" s="419"/>
      <c r="S210" s="419"/>
      <c r="T210" s="419"/>
      <c r="U210" s="419"/>
      <c r="V210" s="419"/>
      <c r="W210" s="419"/>
      <c r="X210" s="419"/>
      <c r="Y210" s="419"/>
      <c r="Z210" s="419"/>
      <c r="AA210" s="419"/>
      <c r="AB210" s="419"/>
      <c r="AC210" s="419"/>
      <c r="AD210" s="419"/>
      <c r="AE210" s="419"/>
      <c r="AF210" s="419"/>
      <c r="AG210" s="419"/>
      <c r="AH210" s="419"/>
      <c r="AI210" s="419"/>
      <c r="AJ210" s="419"/>
      <c r="AK210" s="419"/>
      <c r="AL210" s="419"/>
      <c r="AM210" s="419"/>
      <c r="AN210" s="419"/>
      <c r="AO210" s="419"/>
      <c r="AP210" s="419"/>
      <c r="AQ210" s="419"/>
      <c r="AR210" s="419"/>
      <c r="AS210" s="419"/>
      <c r="AT210" s="419"/>
      <c r="AU210" s="419"/>
      <c r="AV210" s="419"/>
      <c r="AW210" s="419"/>
      <c r="AX210" s="419"/>
      <c r="AY210" s="419"/>
      <c r="AZ210" s="419"/>
      <c r="BA210" s="419"/>
      <c r="BB210" s="419"/>
      <c r="BC210" s="419"/>
      <c r="BD210" s="419"/>
      <c r="BE210" s="419"/>
      <c r="BF210" s="419"/>
      <c r="BG210" s="419"/>
      <c r="BH210" s="419"/>
      <c r="BI210" s="419"/>
      <c r="BJ210" s="419"/>
      <c r="BK210" s="419"/>
    </row>
    <row r="211" spans="1:63" ht="24.95" customHeight="1" x14ac:dyDescent="0.2">
      <c r="A211" s="150"/>
      <c r="B211" s="317"/>
      <c r="C211" s="150"/>
      <c r="D211" s="661"/>
      <c r="E211" s="316"/>
      <c r="F211" s="316"/>
      <c r="G211" s="316"/>
      <c r="H211" s="150"/>
      <c r="I211" s="150"/>
      <c r="J211" s="419"/>
      <c r="K211" s="419"/>
      <c r="L211" s="419"/>
      <c r="M211" s="419"/>
      <c r="N211" s="419"/>
      <c r="O211" s="419"/>
      <c r="P211" s="419"/>
      <c r="Q211" s="419"/>
      <c r="R211" s="419"/>
      <c r="S211" s="419"/>
      <c r="T211" s="419"/>
      <c r="U211" s="419"/>
      <c r="V211" s="419"/>
      <c r="W211" s="419"/>
      <c r="X211" s="419"/>
      <c r="Y211" s="419"/>
      <c r="Z211" s="419"/>
      <c r="AA211" s="419"/>
      <c r="AB211" s="419"/>
      <c r="AC211" s="419"/>
      <c r="AD211" s="419"/>
      <c r="AE211" s="419"/>
      <c r="AF211" s="419"/>
      <c r="AG211" s="419"/>
      <c r="AH211" s="419"/>
      <c r="AI211" s="419"/>
      <c r="AJ211" s="419"/>
      <c r="AK211" s="419"/>
      <c r="AL211" s="419"/>
      <c r="AM211" s="419"/>
      <c r="AN211" s="419"/>
      <c r="AO211" s="419"/>
      <c r="AP211" s="419"/>
      <c r="AQ211" s="419"/>
      <c r="AR211" s="419"/>
      <c r="AS211" s="419"/>
      <c r="AT211" s="419"/>
      <c r="AU211" s="419"/>
      <c r="AV211" s="419"/>
      <c r="AW211" s="419"/>
      <c r="AX211" s="419"/>
      <c r="AY211" s="419"/>
      <c r="AZ211" s="419"/>
      <c r="BA211" s="419"/>
      <c r="BB211" s="419"/>
      <c r="BC211" s="419"/>
      <c r="BD211" s="419"/>
      <c r="BE211" s="419"/>
      <c r="BF211" s="419"/>
      <c r="BG211" s="419"/>
      <c r="BH211" s="419"/>
      <c r="BI211" s="419"/>
      <c r="BJ211" s="419"/>
      <c r="BK211" s="419"/>
    </row>
    <row r="212" spans="1:63" ht="24.95" customHeight="1" x14ac:dyDescent="0.2">
      <c r="A212" s="150"/>
      <c r="B212" s="317"/>
      <c r="C212" s="150"/>
      <c r="D212" s="661"/>
      <c r="E212" s="316"/>
      <c r="F212" s="316"/>
      <c r="G212" s="316"/>
      <c r="H212" s="150"/>
      <c r="I212" s="150"/>
      <c r="J212" s="419"/>
      <c r="K212" s="419"/>
      <c r="L212" s="419"/>
      <c r="M212" s="419"/>
      <c r="N212" s="419"/>
      <c r="O212" s="419"/>
      <c r="P212" s="419"/>
      <c r="Q212" s="419"/>
      <c r="R212" s="419"/>
      <c r="S212" s="419"/>
      <c r="T212" s="419"/>
      <c r="U212" s="419"/>
      <c r="V212" s="419"/>
      <c r="W212" s="419"/>
      <c r="X212" s="419"/>
      <c r="Y212" s="419"/>
      <c r="Z212" s="419"/>
      <c r="AA212" s="419"/>
      <c r="AB212" s="419"/>
      <c r="AC212" s="419"/>
      <c r="AD212" s="419"/>
      <c r="AE212" s="419"/>
      <c r="AF212" s="419"/>
      <c r="AG212" s="419"/>
      <c r="AH212" s="419"/>
      <c r="AI212" s="419"/>
      <c r="AJ212" s="419"/>
      <c r="AK212" s="419"/>
      <c r="AL212" s="419"/>
      <c r="AM212" s="419"/>
      <c r="AN212" s="419"/>
      <c r="AO212" s="419"/>
      <c r="AP212" s="419"/>
      <c r="AQ212" s="419"/>
      <c r="AR212" s="419"/>
      <c r="AS212" s="419"/>
      <c r="AT212" s="419"/>
      <c r="AU212" s="419"/>
      <c r="AV212" s="419"/>
      <c r="AW212" s="419"/>
      <c r="AX212" s="419"/>
      <c r="AY212" s="419"/>
      <c r="AZ212" s="419"/>
      <c r="BA212" s="419"/>
      <c r="BB212" s="419"/>
      <c r="BC212" s="419"/>
      <c r="BD212" s="419"/>
      <c r="BE212" s="419"/>
      <c r="BF212" s="419"/>
      <c r="BG212" s="419"/>
      <c r="BH212" s="419"/>
      <c r="BI212" s="419"/>
      <c r="BJ212" s="419"/>
      <c r="BK212" s="419"/>
    </row>
    <row r="213" spans="1:63" ht="24.95" customHeight="1" x14ac:dyDescent="0.2">
      <c r="A213" s="150"/>
      <c r="B213" s="317"/>
      <c r="C213" s="150"/>
      <c r="D213" s="661"/>
      <c r="E213" s="316"/>
      <c r="F213" s="316"/>
      <c r="G213" s="316"/>
      <c r="H213" s="150"/>
      <c r="I213" s="150"/>
      <c r="J213" s="419"/>
      <c r="K213" s="419"/>
      <c r="L213" s="419"/>
      <c r="M213" s="419"/>
      <c r="N213" s="419"/>
      <c r="O213" s="419"/>
      <c r="P213" s="419"/>
      <c r="Q213" s="419"/>
      <c r="R213" s="419"/>
      <c r="S213" s="419"/>
      <c r="T213" s="419"/>
      <c r="U213" s="419"/>
      <c r="V213" s="419"/>
      <c r="W213" s="419"/>
      <c r="X213" s="419"/>
      <c r="Y213" s="419"/>
      <c r="Z213" s="419"/>
      <c r="AA213" s="419"/>
      <c r="AB213" s="419"/>
      <c r="AC213" s="419"/>
      <c r="AD213" s="419"/>
      <c r="AE213" s="419"/>
      <c r="AF213" s="419"/>
      <c r="AG213" s="419"/>
      <c r="AH213" s="419"/>
      <c r="AI213" s="419"/>
      <c r="AJ213" s="419"/>
      <c r="AK213" s="419"/>
      <c r="AL213" s="419"/>
      <c r="AM213" s="419"/>
      <c r="AN213" s="419"/>
      <c r="AO213" s="419"/>
      <c r="AP213" s="419"/>
      <c r="AQ213" s="419"/>
      <c r="AR213" s="419"/>
      <c r="AS213" s="419"/>
      <c r="AT213" s="419"/>
      <c r="AU213" s="419"/>
      <c r="AV213" s="419"/>
      <c r="AW213" s="419"/>
      <c r="AX213" s="419"/>
      <c r="AY213" s="419"/>
      <c r="AZ213" s="419"/>
      <c r="BA213" s="419"/>
      <c r="BB213" s="419"/>
      <c r="BC213" s="419"/>
      <c r="BD213" s="419"/>
      <c r="BE213" s="419"/>
      <c r="BF213" s="419"/>
      <c r="BG213" s="419"/>
      <c r="BH213" s="419"/>
      <c r="BI213" s="419"/>
      <c r="BJ213" s="419"/>
      <c r="BK213" s="419"/>
    </row>
    <row r="214" spans="1:63" ht="24.95" customHeight="1" x14ac:dyDescent="0.2">
      <c r="A214" s="150"/>
      <c r="B214" s="317"/>
      <c r="C214" s="150"/>
      <c r="D214" s="661"/>
      <c r="E214" s="316"/>
      <c r="F214" s="316"/>
      <c r="G214" s="316"/>
      <c r="H214" s="150"/>
      <c r="I214" s="150"/>
      <c r="J214" s="419"/>
      <c r="K214" s="419"/>
      <c r="L214" s="419"/>
      <c r="M214" s="419"/>
      <c r="N214" s="419"/>
      <c r="O214" s="419"/>
      <c r="P214" s="419"/>
      <c r="Q214" s="419"/>
      <c r="R214" s="419"/>
      <c r="S214" s="419"/>
      <c r="T214" s="419"/>
      <c r="U214" s="419"/>
      <c r="V214" s="419"/>
      <c r="W214" s="419"/>
      <c r="X214" s="419"/>
      <c r="Y214" s="419"/>
      <c r="Z214" s="419"/>
      <c r="AA214" s="419"/>
      <c r="AB214" s="419"/>
      <c r="AC214" s="419"/>
      <c r="AD214" s="419"/>
      <c r="AE214" s="419"/>
      <c r="AF214" s="419"/>
      <c r="AG214" s="419"/>
      <c r="AH214" s="419"/>
      <c r="AI214" s="419"/>
      <c r="AJ214" s="419"/>
      <c r="AK214" s="419"/>
      <c r="AL214" s="419"/>
      <c r="AM214" s="419"/>
      <c r="AN214" s="419"/>
      <c r="AO214" s="419"/>
      <c r="AP214" s="419"/>
      <c r="AQ214" s="419"/>
      <c r="AR214" s="419"/>
      <c r="AS214" s="419"/>
      <c r="AT214" s="419"/>
      <c r="AU214" s="419"/>
      <c r="AV214" s="419"/>
      <c r="AW214" s="419"/>
      <c r="AX214" s="419"/>
      <c r="AY214" s="419"/>
      <c r="AZ214" s="419"/>
      <c r="BA214" s="419"/>
      <c r="BB214" s="419"/>
      <c r="BC214" s="419"/>
      <c r="BD214" s="419"/>
      <c r="BE214" s="419"/>
      <c r="BF214" s="419"/>
      <c r="BG214" s="419"/>
      <c r="BH214" s="419"/>
      <c r="BI214" s="419"/>
      <c r="BJ214" s="419"/>
      <c r="BK214" s="419"/>
    </row>
    <row r="215" spans="1:63" ht="24.95" customHeight="1" x14ac:dyDescent="0.2">
      <c r="A215" s="150"/>
      <c r="B215" s="317"/>
      <c r="C215" s="150"/>
      <c r="D215" s="661"/>
      <c r="E215" s="316"/>
      <c r="F215" s="316"/>
      <c r="G215" s="316"/>
      <c r="H215" s="150"/>
      <c r="I215" s="150"/>
      <c r="J215" s="419"/>
      <c r="K215" s="419"/>
      <c r="L215" s="419"/>
      <c r="M215" s="419"/>
      <c r="N215" s="419"/>
      <c r="O215" s="419"/>
      <c r="P215" s="419"/>
      <c r="Q215" s="419"/>
      <c r="R215" s="419"/>
      <c r="S215" s="419"/>
      <c r="T215" s="419"/>
      <c r="U215" s="419"/>
      <c r="V215" s="419"/>
      <c r="W215" s="419"/>
      <c r="X215" s="419"/>
      <c r="Y215" s="419"/>
      <c r="Z215" s="419"/>
      <c r="AA215" s="419"/>
      <c r="AB215" s="419"/>
      <c r="AC215" s="419"/>
      <c r="AD215" s="419"/>
      <c r="AE215" s="419"/>
      <c r="AF215" s="419"/>
      <c r="AG215" s="419"/>
      <c r="AH215" s="419"/>
      <c r="AI215" s="419"/>
      <c r="AJ215" s="419"/>
      <c r="AK215" s="419"/>
      <c r="AL215" s="419"/>
      <c r="AM215" s="419"/>
      <c r="AN215" s="419"/>
      <c r="AO215" s="419"/>
      <c r="AP215" s="419"/>
      <c r="AQ215" s="419"/>
      <c r="AR215" s="419"/>
      <c r="AS215" s="419"/>
      <c r="AT215" s="419"/>
      <c r="AU215" s="419"/>
      <c r="AV215" s="419"/>
      <c r="AW215" s="419"/>
      <c r="AX215" s="419"/>
      <c r="AY215" s="419"/>
      <c r="AZ215" s="419"/>
      <c r="BA215" s="419"/>
      <c r="BB215" s="419"/>
      <c r="BC215" s="419"/>
      <c r="BD215" s="419"/>
      <c r="BE215" s="419"/>
      <c r="BF215" s="419"/>
      <c r="BG215" s="419"/>
      <c r="BH215" s="419"/>
      <c r="BI215" s="419"/>
      <c r="BJ215" s="419"/>
      <c r="BK215" s="419"/>
    </row>
    <row r="216" spans="1:63" ht="24.95" customHeight="1" x14ac:dyDescent="0.2">
      <c r="A216" s="150"/>
      <c r="B216" s="317"/>
      <c r="C216" s="150"/>
      <c r="D216" s="661"/>
      <c r="E216" s="316"/>
      <c r="F216" s="316"/>
      <c r="G216" s="316"/>
      <c r="H216" s="150"/>
      <c r="I216" s="150"/>
      <c r="J216" s="419"/>
      <c r="K216" s="419"/>
      <c r="L216" s="419"/>
      <c r="M216" s="419"/>
      <c r="N216" s="419"/>
      <c r="O216" s="419"/>
      <c r="P216" s="419"/>
      <c r="Q216" s="419"/>
      <c r="R216" s="419"/>
      <c r="S216" s="419"/>
      <c r="T216" s="419"/>
      <c r="U216" s="419"/>
      <c r="V216" s="419"/>
      <c r="W216" s="419"/>
      <c r="X216" s="419"/>
      <c r="Y216" s="419"/>
      <c r="Z216" s="419"/>
      <c r="AA216" s="419"/>
      <c r="AB216" s="419"/>
      <c r="AC216" s="419"/>
      <c r="AD216" s="419"/>
      <c r="AE216" s="419"/>
      <c r="AF216" s="419"/>
      <c r="AG216" s="419"/>
      <c r="AH216" s="419"/>
      <c r="AI216" s="419"/>
      <c r="AJ216" s="419"/>
      <c r="AK216" s="419"/>
      <c r="AL216" s="419"/>
      <c r="AM216" s="419"/>
      <c r="AN216" s="419"/>
      <c r="AO216" s="419"/>
      <c r="AP216" s="419"/>
      <c r="AQ216" s="419"/>
      <c r="AR216" s="419"/>
      <c r="AS216" s="419"/>
      <c r="AT216" s="419"/>
      <c r="AU216" s="419"/>
      <c r="AV216" s="419"/>
      <c r="AW216" s="419"/>
      <c r="AX216" s="419"/>
      <c r="AY216" s="419"/>
      <c r="AZ216" s="419"/>
      <c r="BA216" s="419"/>
      <c r="BB216" s="419"/>
      <c r="BC216" s="419"/>
      <c r="BD216" s="419"/>
      <c r="BE216" s="419"/>
      <c r="BF216" s="419"/>
      <c r="BG216" s="419"/>
      <c r="BH216" s="419"/>
      <c r="BI216" s="419"/>
      <c r="BJ216" s="419"/>
      <c r="BK216" s="419"/>
    </row>
    <row r="217" spans="1:63" ht="24.95" customHeight="1" x14ac:dyDescent="0.2">
      <c r="A217" s="150"/>
      <c r="B217" s="317"/>
      <c r="C217" s="150"/>
      <c r="D217" s="661"/>
      <c r="E217" s="316"/>
      <c r="F217" s="316"/>
      <c r="G217" s="316"/>
      <c r="H217" s="150"/>
      <c r="I217" s="150"/>
      <c r="J217" s="419"/>
      <c r="K217" s="419"/>
      <c r="L217" s="419"/>
      <c r="M217" s="419"/>
      <c r="N217" s="419"/>
      <c r="O217" s="419"/>
      <c r="P217" s="419"/>
      <c r="Q217" s="419"/>
      <c r="R217" s="419"/>
      <c r="S217" s="419"/>
      <c r="T217" s="419"/>
      <c r="U217" s="419"/>
      <c r="V217" s="419"/>
      <c r="W217" s="419"/>
      <c r="X217" s="419"/>
      <c r="Y217" s="419"/>
      <c r="Z217" s="419"/>
      <c r="AA217" s="419"/>
      <c r="AB217" s="419"/>
      <c r="AC217" s="419"/>
      <c r="AD217" s="419"/>
      <c r="AE217" s="419"/>
      <c r="AF217" s="419"/>
      <c r="AG217" s="419"/>
      <c r="AH217" s="419"/>
      <c r="AI217" s="419"/>
      <c r="AJ217" s="419"/>
      <c r="AK217" s="419"/>
      <c r="AL217" s="419"/>
      <c r="AM217" s="419"/>
      <c r="AN217" s="419"/>
      <c r="AO217" s="419"/>
      <c r="AP217" s="419"/>
      <c r="AQ217" s="419"/>
      <c r="AR217" s="419"/>
      <c r="AS217" s="419"/>
      <c r="AT217" s="419"/>
      <c r="AU217" s="419"/>
      <c r="AV217" s="419"/>
      <c r="AW217" s="419"/>
      <c r="AX217" s="419"/>
      <c r="AY217" s="419"/>
      <c r="AZ217" s="419"/>
      <c r="BA217" s="419"/>
      <c r="BB217" s="419"/>
      <c r="BC217" s="419"/>
      <c r="BD217" s="419"/>
      <c r="BE217" s="419"/>
      <c r="BF217" s="419"/>
      <c r="BG217" s="419"/>
      <c r="BH217" s="419"/>
      <c r="BI217" s="419"/>
      <c r="BJ217" s="419"/>
      <c r="BK217" s="419"/>
    </row>
    <row r="218" spans="1:63" ht="24.95" customHeight="1" x14ac:dyDescent="0.2">
      <c r="A218" s="150"/>
      <c r="B218" s="317"/>
      <c r="C218" s="150"/>
      <c r="D218" s="661"/>
      <c r="E218" s="316"/>
      <c r="F218" s="316"/>
      <c r="G218" s="316"/>
      <c r="H218" s="150"/>
      <c r="I218" s="150"/>
      <c r="J218" s="419"/>
      <c r="K218" s="419"/>
      <c r="L218" s="419"/>
      <c r="M218" s="419"/>
      <c r="N218" s="419"/>
      <c r="O218" s="419"/>
      <c r="P218" s="419"/>
      <c r="Q218" s="419"/>
      <c r="R218" s="419"/>
      <c r="S218" s="419"/>
      <c r="T218" s="419"/>
      <c r="U218" s="419"/>
      <c r="V218" s="419"/>
      <c r="W218" s="419"/>
      <c r="X218" s="419"/>
      <c r="Y218" s="419"/>
      <c r="Z218" s="419"/>
      <c r="AA218" s="419"/>
      <c r="AB218" s="419"/>
      <c r="AC218" s="419"/>
      <c r="AD218" s="419"/>
      <c r="AE218" s="419"/>
      <c r="AF218" s="419"/>
      <c r="AG218" s="419"/>
      <c r="AH218" s="419"/>
      <c r="AI218" s="419"/>
      <c r="AJ218" s="419"/>
      <c r="AK218" s="419"/>
      <c r="AL218" s="419"/>
      <c r="AM218" s="419"/>
      <c r="AN218" s="419"/>
      <c r="AO218" s="419"/>
      <c r="AP218" s="419"/>
      <c r="AQ218" s="419"/>
      <c r="AR218" s="419"/>
      <c r="AS218" s="419"/>
      <c r="AT218" s="419"/>
      <c r="AU218" s="419"/>
      <c r="AV218" s="419"/>
      <c r="AW218" s="419"/>
      <c r="AX218" s="419"/>
      <c r="AY218" s="419"/>
      <c r="AZ218" s="419"/>
      <c r="BA218" s="419"/>
      <c r="BB218" s="419"/>
      <c r="BC218" s="419"/>
      <c r="BD218" s="419"/>
      <c r="BE218" s="419"/>
      <c r="BF218" s="419"/>
      <c r="BG218" s="419"/>
      <c r="BH218" s="419"/>
      <c r="BI218" s="419"/>
      <c r="BJ218" s="419"/>
      <c r="BK218" s="419"/>
    </row>
    <row r="219" spans="1:63" ht="24.95" customHeight="1" x14ac:dyDescent="0.2">
      <c r="A219" s="150"/>
      <c r="B219" s="317"/>
      <c r="C219" s="150"/>
      <c r="D219" s="661"/>
      <c r="E219" s="316"/>
      <c r="F219" s="316"/>
      <c r="G219" s="316"/>
      <c r="H219" s="150"/>
      <c r="I219" s="150"/>
      <c r="J219" s="419"/>
      <c r="K219" s="419"/>
      <c r="L219" s="419"/>
      <c r="M219" s="419"/>
      <c r="N219" s="419"/>
      <c r="O219" s="419"/>
      <c r="P219" s="419"/>
      <c r="Q219" s="419"/>
      <c r="R219" s="419"/>
      <c r="S219" s="419"/>
      <c r="T219" s="419"/>
      <c r="U219" s="419"/>
      <c r="V219" s="419"/>
      <c r="W219" s="419"/>
      <c r="X219" s="419"/>
      <c r="Y219" s="419"/>
      <c r="Z219" s="419"/>
      <c r="AA219" s="419"/>
      <c r="AB219" s="419"/>
      <c r="AC219" s="419"/>
      <c r="AD219" s="419"/>
      <c r="AE219" s="419"/>
      <c r="AF219" s="419"/>
      <c r="AG219" s="419"/>
      <c r="AH219" s="419"/>
      <c r="AI219" s="419"/>
      <c r="AJ219" s="419"/>
      <c r="AK219" s="419"/>
      <c r="AL219" s="419"/>
      <c r="AM219" s="419"/>
      <c r="AN219" s="419"/>
      <c r="AO219" s="419"/>
      <c r="AP219" s="419"/>
      <c r="AQ219" s="419"/>
      <c r="AR219" s="419"/>
      <c r="AS219" s="419"/>
      <c r="AT219" s="419"/>
      <c r="AU219" s="419"/>
      <c r="AV219" s="419"/>
      <c r="AW219" s="419"/>
      <c r="AX219" s="419"/>
      <c r="AY219" s="419"/>
      <c r="AZ219" s="419"/>
      <c r="BA219" s="419"/>
      <c r="BB219" s="419"/>
      <c r="BC219" s="419"/>
      <c r="BD219" s="419"/>
      <c r="BE219" s="419"/>
      <c r="BF219" s="419"/>
      <c r="BG219" s="419"/>
      <c r="BH219" s="419"/>
      <c r="BI219" s="419"/>
      <c r="BJ219" s="419"/>
      <c r="BK219" s="419"/>
    </row>
    <row r="220" spans="1:63" ht="24.95" customHeight="1" x14ac:dyDescent="0.2">
      <c r="A220" s="150"/>
      <c r="B220" s="317"/>
      <c r="C220" s="150"/>
      <c r="D220" s="661"/>
      <c r="E220" s="316"/>
      <c r="F220" s="316"/>
      <c r="G220" s="316"/>
      <c r="H220" s="150"/>
      <c r="I220" s="150"/>
      <c r="J220" s="419"/>
      <c r="K220" s="419"/>
      <c r="L220" s="419"/>
      <c r="M220" s="419"/>
      <c r="N220" s="419"/>
      <c r="O220" s="419"/>
      <c r="P220" s="419"/>
      <c r="Q220" s="419"/>
      <c r="R220" s="419"/>
      <c r="S220" s="419"/>
      <c r="T220" s="419"/>
      <c r="U220" s="419"/>
      <c r="V220" s="419"/>
      <c r="W220" s="419"/>
      <c r="X220" s="419"/>
      <c r="Y220" s="419"/>
      <c r="Z220" s="419"/>
      <c r="AA220" s="419"/>
      <c r="AB220" s="419"/>
      <c r="AC220" s="419"/>
      <c r="AD220" s="419"/>
      <c r="AE220" s="419"/>
      <c r="AF220" s="419"/>
      <c r="AG220" s="419"/>
      <c r="AH220" s="419"/>
      <c r="AI220" s="419"/>
      <c r="AJ220" s="419"/>
      <c r="AK220" s="419"/>
      <c r="AL220" s="419"/>
      <c r="AM220" s="419"/>
      <c r="AN220" s="419"/>
      <c r="AO220" s="419"/>
      <c r="AP220" s="419"/>
      <c r="AQ220" s="419"/>
      <c r="AR220" s="419"/>
      <c r="AS220" s="419"/>
      <c r="AT220" s="419"/>
      <c r="AU220" s="419"/>
      <c r="AV220" s="419"/>
      <c r="AW220" s="419"/>
      <c r="AX220" s="419"/>
      <c r="AY220" s="419"/>
      <c r="AZ220" s="419"/>
      <c r="BA220" s="419"/>
      <c r="BB220" s="419"/>
      <c r="BC220" s="419"/>
      <c r="BD220" s="419"/>
      <c r="BE220" s="419"/>
      <c r="BF220" s="419"/>
      <c r="BG220" s="419"/>
      <c r="BH220" s="419"/>
      <c r="BI220" s="419"/>
      <c r="BJ220" s="419"/>
      <c r="BK220" s="419"/>
    </row>
    <row r="221" spans="1:63" ht="24.95" customHeight="1" x14ac:dyDescent="0.2">
      <c r="A221" s="150"/>
      <c r="B221" s="317"/>
      <c r="C221" s="150"/>
      <c r="D221" s="661"/>
      <c r="E221" s="316"/>
      <c r="F221" s="316"/>
      <c r="G221" s="316"/>
      <c r="H221" s="150"/>
      <c r="I221" s="150"/>
      <c r="J221" s="419"/>
      <c r="K221" s="419"/>
      <c r="L221" s="419"/>
      <c r="M221" s="419"/>
      <c r="N221" s="419"/>
      <c r="O221" s="419"/>
      <c r="P221" s="419"/>
      <c r="Q221" s="419"/>
      <c r="R221" s="419"/>
      <c r="S221" s="419"/>
      <c r="T221" s="419"/>
      <c r="U221" s="419"/>
      <c r="V221" s="419"/>
      <c r="W221" s="419"/>
      <c r="X221" s="419"/>
      <c r="Y221" s="419"/>
      <c r="Z221" s="419"/>
      <c r="AA221" s="419"/>
      <c r="AB221" s="419"/>
      <c r="AC221" s="419"/>
      <c r="AD221" s="419"/>
      <c r="AE221" s="419"/>
      <c r="AF221" s="419"/>
      <c r="AG221" s="419"/>
      <c r="AH221" s="419"/>
      <c r="AI221" s="419"/>
      <c r="AJ221" s="419"/>
      <c r="AK221" s="419"/>
      <c r="AL221" s="419"/>
      <c r="AM221" s="419"/>
      <c r="AN221" s="419"/>
      <c r="AO221" s="419"/>
      <c r="AP221" s="419"/>
      <c r="AQ221" s="419"/>
      <c r="AR221" s="419"/>
      <c r="AS221" s="419"/>
      <c r="AT221" s="419"/>
      <c r="AU221" s="419"/>
      <c r="AV221" s="419"/>
      <c r="AW221" s="419"/>
      <c r="AX221" s="419"/>
      <c r="AY221" s="419"/>
      <c r="AZ221" s="419"/>
      <c r="BA221" s="419"/>
      <c r="BB221" s="419"/>
      <c r="BC221" s="419"/>
      <c r="BD221" s="419"/>
      <c r="BE221" s="419"/>
      <c r="BF221" s="419"/>
      <c r="BG221" s="419"/>
      <c r="BH221" s="419"/>
      <c r="BI221" s="419"/>
      <c r="BJ221" s="419"/>
      <c r="BK221" s="419"/>
    </row>
    <row r="222" spans="1:63" ht="24.95" customHeight="1" x14ac:dyDescent="0.2">
      <c r="A222" s="150"/>
      <c r="B222" s="317"/>
      <c r="C222" s="150"/>
      <c r="D222" s="661"/>
      <c r="E222" s="316"/>
      <c r="F222" s="316"/>
      <c r="G222" s="316"/>
      <c r="H222" s="150"/>
      <c r="I222" s="150"/>
      <c r="J222" s="419"/>
      <c r="K222" s="419"/>
      <c r="L222" s="419"/>
      <c r="M222" s="419"/>
      <c r="N222" s="419"/>
      <c r="O222" s="419"/>
      <c r="P222" s="419"/>
      <c r="Q222" s="419"/>
      <c r="R222" s="419"/>
      <c r="S222" s="419"/>
      <c r="T222" s="419"/>
      <c r="U222" s="419"/>
      <c r="V222" s="419"/>
      <c r="W222" s="419"/>
      <c r="X222" s="419"/>
      <c r="Y222" s="419"/>
      <c r="Z222" s="419"/>
      <c r="AA222" s="419"/>
      <c r="AB222" s="419"/>
      <c r="AC222" s="419"/>
      <c r="AD222" s="419"/>
      <c r="AE222" s="419"/>
      <c r="AF222" s="419"/>
      <c r="AG222" s="419"/>
      <c r="AH222" s="419"/>
      <c r="AI222" s="419"/>
      <c r="AJ222" s="419"/>
      <c r="AK222" s="419"/>
      <c r="AL222" s="419"/>
      <c r="AM222" s="419"/>
      <c r="AN222" s="419"/>
      <c r="AO222" s="419"/>
      <c r="AP222" s="419"/>
      <c r="AQ222" s="419"/>
      <c r="AR222" s="419"/>
      <c r="AS222" s="419"/>
      <c r="AT222" s="419"/>
      <c r="AU222" s="419"/>
      <c r="AV222" s="419"/>
      <c r="AW222" s="419"/>
      <c r="AX222" s="419"/>
      <c r="AY222" s="419"/>
      <c r="AZ222" s="419"/>
      <c r="BA222" s="419"/>
      <c r="BB222" s="419"/>
      <c r="BC222" s="419"/>
      <c r="BD222" s="419"/>
      <c r="BE222" s="419"/>
      <c r="BF222" s="419"/>
      <c r="BG222" s="419"/>
      <c r="BH222" s="419"/>
      <c r="BI222" s="419"/>
      <c r="BJ222" s="419"/>
      <c r="BK222" s="419"/>
    </row>
    <row r="223" spans="1:63" ht="24.95" customHeight="1" x14ac:dyDescent="0.2">
      <c r="A223" s="150"/>
      <c r="B223" s="317"/>
      <c r="C223" s="150"/>
      <c r="D223" s="661"/>
      <c r="E223" s="316"/>
      <c r="F223" s="316"/>
      <c r="G223" s="316"/>
      <c r="H223" s="150"/>
      <c r="I223" s="150"/>
      <c r="J223" s="419"/>
      <c r="K223" s="419"/>
      <c r="L223" s="419"/>
      <c r="M223" s="419"/>
      <c r="N223" s="419"/>
      <c r="O223" s="419"/>
      <c r="P223" s="419"/>
      <c r="Q223" s="419"/>
      <c r="R223" s="419"/>
      <c r="S223" s="419"/>
      <c r="T223" s="419"/>
      <c r="U223" s="419"/>
      <c r="V223" s="419"/>
      <c r="W223" s="419"/>
      <c r="X223" s="419"/>
      <c r="Y223" s="419"/>
      <c r="Z223" s="419"/>
      <c r="AA223" s="419"/>
      <c r="AB223" s="419"/>
      <c r="AC223" s="419"/>
      <c r="AD223" s="419"/>
      <c r="AE223" s="419"/>
      <c r="AF223" s="419"/>
      <c r="AG223" s="419"/>
      <c r="AH223" s="419"/>
      <c r="AI223" s="419"/>
      <c r="AJ223" s="419"/>
      <c r="AK223" s="419"/>
      <c r="AL223" s="419"/>
      <c r="AM223" s="419"/>
      <c r="AN223" s="419"/>
      <c r="AO223" s="419"/>
      <c r="AP223" s="419"/>
      <c r="AQ223" s="419"/>
      <c r="AR223" s="419"/>
      <c r="AS223" s="419"/>
      <c r="AT223" s="419"/>
      <c r="AU223" s="419"/>
      <c r="AV223" s="419"/>
      <c r="AW223" s="419"/>
      <c r="AX223" s="419"/>
      <c r="AY223" s="419"/>
      <c r="AZ223" s="419"/>
      <c r="BA223" s="419"/>
      <c r="BB223" s="419"/>
      <c r="BC223" s="419"/>
      <c r="BD223" s="419"/>
      <c r="BE223" s="419"/>
      <c r="BF223" s="419"/>
      <c r="BG223" s="419"/>
      <c r="BH223" s="419"/>
      <c r="BI223" s="419"/>
      <c r="BJ223" s="419"/>
      <c r="BK223" s="419"/>
    </row>
    <row r="224" spans="1:63" ht="24.95" customHeight="1" x14ac:dyDescent="0.2">
      <c r="A224" s="150"/>
      <c r="B224" s="317"/>
      <c r="C224" s="150"/>
      <c r="D224" s="661"/>
      <c r="E224" s="316"/>
      <c r="F224" s="316"/>
      <c r="G224" s="316"/>
      <c r="H224" s="150"/>
      <c r="I224" s="150"/>
      <c r="J224" s="419"/>
      <c r="K224" s="419"/>
      <c r="L224" s="419"/>
      <c r="M224" s="419"/>
      <c r="N224" s="419"/>
      <c r="O224" s="419"/>
      <c r="P224" s="419"/>
      <c r="Q224" s="419"/>
      <c r="R224" s="419"/>
      <c r="S224" s="419"/>
      <c r="T224" s="419"/>
      <c r="U224" s="419"/>
      <c r="V224" s="419"/>
      <c r="W224" s="419"/>
      <c r="X224" s="419"/>
      <c r="Y224" s="419"/>
      <c r="Z224" s="419"/>
      <c r="AA224" s="419"/>
      <c r="AB224" s="419"/>
      <c r="AC224" s="419"/>
      <c r="AD224" s="419"/>
      <c r="AE224" s="419"/>
      <c r="AF224" s="419"/>
      <c r="AG224" s="419"/>
      <c r="AH224" s="419"/>
      <c r="AI224" s="419"/>
      <c r="AJ224" s="419"/>
      <c r="AK224" s="419"/>
      <c r="AL224" s="419"/>
      <c r="AM224" s="419"/>
      <c r="AN224" s="419"/>
      <c r="AO224" s="419"/>
      <c r="AP224" s="419"/>
      <c r="AQ224" s="419"/>
      <c r="AR224" s="419"/>
      <c r="AS224" s="419"/>
      <c r="AT224" s="419"/>
      <c r="AU224" s="419"/>
      <c r="AV224" s="419"/>
      <c r="AW224" s="419"/>
      <c r="AX224" s="419"/>
      <c r="AY224" s="419"/>
      <c r="AZ224" s="419"/>
      <c r="BA224" s="419"/>
      <c r="BB224" s="419"/>
      <c r="BC224" s="419"/>
      <c r="BD224" s="419"/>
      <c r="BE224" s="419"/>
      <c r="BF224" s="419"/>
      <c r="BG224" s="419"/>
      <c r="BH224" s="419"/>
      <c r="BI224" s="419"/>
      <c r="BJ224" s="419"/>
      <c r="BK224" s="419"/>
    </row>
    <row r="225" spans="1:63" ht="24.95" customHeight="1" x14ac:dyDescent="0.2">
      <c r="A225" s="150"/>
      <c r="B225" s="317"/>
      <c r="C225" s="150"/>
      <c r="D225" s="661"/>
      <c r="E225" s="316"/>
      <c r="F225" s="316"/>
      <c r="G225" s="316"/>
      <c r="H225" s="150"/>
      <c r="I225" s="150"/>
      <c r="J225" s="419"/>
      <c r="K225" s="419"/>
      <c r="L225" s="419"/>
      <c r="M225" s="419"/>
      <c r="N225" s="419"/>
      <c r="O225" s="419"/>
      <c r="P225" s="419"/>
      <c r="Q225" s="419"/>
      <c r="R225" s="419"/>
      <c r="S225" s="419"/>
      <c r="T225" s="419"/>
      <c r="U225" s="419"/>
      <c r="V225" s="419"/>
      <c r="W225" s="419"/>
      <c r="X225" s="419"/>
      <c r="Y225" s="419"/>
      <c r="Z225" s="419"/>
      <c r="AA225" s="419"/>
      <c r="AB225" s="419"/>
      <c r="AC225" s="419"/>
      <c r="AD225" s="419"/>
      <c r="AE225" s="419"/>
      <c r="AF225" s="419"/>
      <c r="AG225" s="419"/>
      <c r="AH225" s="419"/>
      <c r="AI225" s="419"/>
      <c r="AJ225" s="419"/>
      <c r="AK225" s="419"/>
      <c r="AL225" s="419"/>
      <c r="AM225" s="419"/>
      <c r="AN225" s="419"/>
      <c r="AO225" s="419"/>
      <c r="AP225" s="419"/>
      <c r="AQ225" s="419"/>
      <c r="AR225" s="419"/>
      <c r="AS225" s="419"/>
      <c r="AT225" s="419"/>
      <c r="AU225" s="419"/>
      <c r="AV225" s="419"/>
      <c r="AW225" s="419"/>
      <c r="AX225" s="419"/>
      <c r="AY225" s="419"/>
      <c r="AZ225" s="419"/>
      <c r="BA225" s="419"/>
      <c r="BB225" s="419"/>
      <c r="BC225" s="419"/>
      <c r="BD225" s="419"/>
      <c r="BE225" s="419"/>
      <c r="BF225" s="419"/>
      <c r="BG225" s="419"/>
      <c r="BH225" s="419"/>
      <c r="BI225" s="419"/>
      <c r="BJ225" s="419"/>
      <c r="BK225" s="419"/>
    </row>
    <row r="226" spans="1:63" ht="24.95" customHeight="1" x14ac:dyDescent="0.2">
      <c r="A226" s="150"/>
      <c r="B226" s="317"/>
      <c r="C226" s="150"/>
      <c r="D226" s="661"/>
      <c r="E226" s="316"/>
      <c r="F226" s="316"/>
      <c r="G226" s="316"/>
      <c r="H226" s="150"/>
      <c r="I226" s="150"/>
      <c r="J226" s="419"/>
      <c r="K226" s="419"/>
      <c r="L226" s="419"/>
      <c r="M226" s="419"/>
      <c r="N226" s="419"/>
      <c r="O226" s="419"/>
      <c r="P226" s="419"/>
      <c r="Q226" s="419"/>
      <c r="R226" s="419"/>
      <c r="S226" s="419"/>
      <c r="T226" s="419"/>
      <c r="U226" s="419"/>
      <c r="V226" s="419"/>
      <c r="W226" s="419"/>
      <c r="X226" s="419"/>
      <c r="Y226" s="419"/>
      <c r="Z226" s="419"/>
      <c r="AA226" s="419"/>
      <c r="AB226" s="419"/>
      <c r="AC226" s="419"/>
      <c r="AD226" s="419"/>
      <c r="AE226" s="419"/>
      <c r="AF226" s="419"/>
      <c r="AG226" s="419"/>
      <c r="AH226" s="419"/>
      <c r="AI226" s="419"/>
      <c r="AJ226" s="419"/>
      <c r="AK226" s="419"/>
      <c r="AL226" s="419"/>
      <c r="AM226" s="419"/>
      <c r="AN226" s="419"/>
      <c r="AO226" s="419"/>
      <c r="AP226" s="419"/>
      <c r="AQ226" s="419"/>
      <c r="AR226" s="419"/>
      <c r="AS226" s="419"/>
      <c r="AT226" s="419"/>
      <c r="AU226" s="419"/>
      <c r="AV226" s="419"/>
      <c r="AW226" s="419"/>
      <c r="AX226" s="419"/>
      <c r="AY226" s="419"/>
      <c r="AZ226" s="419"/>
      <c r="BA226" s="419"/>
      <c r="BB226" s="419"/>
      <c r="BC226" s="419"/>
      <c r="BD226" s="419"/>
      <c r="BE226" s="419"/>
      <c r="BF226" s="419"/>
      <c r="BG226" s="419"/>
      <c r="BH226" s="419"/>
      <c r="BI226" s="419"/>
      <c r="BJ226" s="419"/>
      <c r="BK226" s="419"/>
    </row>
    <row r="227" spans="1:63" ht="24.95" customHeight="1" x14ac:dyDescent="0.2">
      <c r="A227" s="150"/>
      <c r="B227" s="317"/>
      <c r="C227" s="150"/>
      <c r="D227" s="661"/>
      <c r="E227" s="316"/>
      <c r="F227" s="316"/>
      <c r="G227" s="316"/>
      <c r="H227" s="150"/>
      <c r="I227" s="150"/>
      <c r="J227" s="419"/>
      <c r="K227" s="419"/>
      <c r="L227" s="419"/>
      <c r="M227" s="419"/>
      <c r="N227" s="419"/>
      <c r="O227" s="419"/>
      <c r="P227" s="419"/>
      <c r="Q227" s="419"/>
      <c r="R227" s="419"/>
      <c r="S227" s="419"/>
      <c r="T227" s="419"/>
      <c r="U227" s="419"/>
      <c r="V227" s="419"/>
      <c r="W227" s="419"/>
      <c r="X227" s="419"/>
      <c r="Y227" s="419"/>
      <c r="Z227" s="419"/>
      <c r="AA227" s="419"/>
      <c r="AB227" s="419"/>
      <c r="AC227" s="419"/>
      <c r="AD227" s="419"/>
      <c r="AE227" s="419"/>
      <c r="AF227" s="419"/>
      <c r="AG227" s="419"/>
      <c r="AH227" s="419"/>
      <c r="AI227" s="419"/>
      <c r="AJ227" s="419"/>
      <c r="AK227" s="419"/>
      <c r="AL227" s="419"/>
      <c r="AM227" s="419"/>
      <c r="AN227" s="419"/>
      <c r="AO227" s="419"/>
      <c r="AP227" s="419"/>
      <c r="AQ227" s="419"/>
      <c r="AR227" s="419"/>
      <c r="AS227" s="419"/>
      <c r="AT227" s="419"/>
      <c r="AU227" s="419"/>
      <c r="AV227" s="419"/>
      <c r="AW227" s="419"/>
      <c r="AX227" s="419"/>
      <c r="AY227" s="419"/>
      <c r="AZ227" s="419"/>
      <c r="BA227" s="419"/>
      <c r="BB227" s="419"/>
      <c r="BC227" s="419"/>
      <c r="BD227" s="419"/>
      <c r="BE227" s="419"/>
      <c r="BF227" s="419"/>
      <c r="BG227" s="419"/>
      <c r="BH227" s="419"/>
      <c r="BI227" s="419"/>
      <c r="BJ227" s="419"/>
      <c r="BK227" s="419"/>
    </row>
    <row r="228" spans="1:63" ht="24.95" customHeight="1" x14ac:dyDescent="0.2">
      <c r="A228" s="150"/>
      <c r="B228" s="317"/>
      <c r="C228" s="150"/>
      <c r="D228" s="661"/>
      <c r="E228" s="316"/>
      <c r="F228" s="316"/>
      <c r="G228" s="316"/>
      <c r="H228" s="150"/>
      <c r="I228" s="150"/>
      <c r="J228" s="419"/>
      <c r="K228" s="419"/>
      <c r="L228" s="419"/>
      <c r="M228" s="419"/>
      <c r="N228" s="419"/>
      <c r="O228" s="419"/>
      <c r="P228" s="419"/>
      <c r="Q228" s="419"/>
      <c r="R228" s="419"/>
      <c r="S228" s="419"/>
      <c r="T228" s="419"/>
      <c r="U228" s="419"/>
      <c r="V228" s="419"/>
      <c r="W228" s="419"/>
      <c r="X228" s="419"/>
      <c r="Y228" s="419"/>
      <c r="Z228" s="419"/>
      <c r="AA228" s="419"/>
      <c r="AB228" s="419"/>
      <c r="AC228" s="419"/>
      <c r="AD228" s="419"/>
      <c r="AE228" s="419"/>
      <c r="AF228" s="419"/>
      <c r="AG228" s="419"/>
      <c r="AH228" s="419"/>
      <c r="AI228" s="419"/>
      <c r="AJ228" s="419"/>
      <c r="AK228" s="419"/>
      <c r="AL228" s="419"/>
      <c r="AM228" s="419"/>
      <c r="AN228" s="419"/>
      <c r="AO228" s="419"/>
      <c r="AP228" s="419"/>
      <c r="AQ228" s="419"/>
      <c r="AR228" s="419"/>
      <c r="AS228" s="419"/>
      <c r="AT228" s="419"/>
      <c r="AU228" s="419"/>
      <c r="AV228" s="419"/>
      <c r="AW228" s="419"/>
      <c r="AX228" s="419"/>
      <c r="AY228" s="419"/>
      <c r="AZ228" s="419"/>
      <c r="BA228" s="419"/>
      <c r="BB228" s="419"/>
      <c r="BC228" s="419"/>
      <c r="BD228" s="419"/>
      <c r="BE228" s="419"/>
      <c r="BF228" s="419"/>
      <c r="BG228" s="419"/>
      <c r="BH228" s="419"/>
      <c r="BI228" s="419"/>
      <c r="BJ228" s="419"/>
      <c r="BK228" s="419"/>
    </row>
    <row r="229" spans="1:63" ht="24.95" customHeight="1" x14ac:dyDescent="0.2">
      <c r="A229" s="150"/>
      <c r="B229" s="317"/>
      <c r="C229" s="150"/>
      <c r="D229" s="661"/>
      <c r="E229" s="316"/>
      <c r="F229" s="316"/>
      <c r="G229" s="316"/>
      <c r="H229" s="150"/>
      <c r="I229" s="150"/>
      <c r="J229" s="419"/>
      <c r="K229" s="419"/>
      <c r="L229" s="419"/>
      <c r="M229" s="419"/>
      <c r="N229" s="419"/>
      <c r="O229" s="419"/>
      <c r="P229" s="419"/>
      <c r="Q229" s="419"/>
      <c r="R229" s="419"/>
      <c r="S229" s="419"/>
      <c r="T229" s="419"/>
      <c r="U229" s="419"/>
      <c r="V229" s="419"/>
      <c r="W229" s="419"/>
      <c r="X229" s="419"/>
      <c r="Y229" s="419"/>
      <c r="Z229" s="419"/>
      <c r="AA229" s="419"/>
      <c r="AB229" s="419"/>
      <c r="AC229" s="419"/>
      <c r="AD229" s="419"/>
      <c r="AE229" s="419"/>
      <c r="AF229" s="419"/>
      <c r="AG229" s="419"/>
      <c r="AH229" s="419"/>
      <c r="AI229" s="419"/>
      <c r="AJ229" s="419"/>
      <c r="AK229" s="419"/>
      <c r="AL229" s="419"/>
      <c r="AM229" s="419"/>
      <c r="AN229" s="419"/>
      <c r="AO229" s="419"/>
      <c r="AP229" s="419"/>
      <c r="AQ229" s="419"/>
      <c r="AR229" s="419"/>
      <c r="AS229" s="419"/>
      <c r="AT229" s="419"/>
      <c r="AU229" s="419"/>
      <c r="AV229" s="419"/>
      <c r="AW229" s="419"/>
      <c r="AX229" s="419"/>
      <c r="AY229" s="419"/>
      <c r="AZ229" s="419"/>
      <c r="BA229" s="419"/>
      <c r="BB229" s="419"/>
      <c r="BC229" s="419"/>
      <c r="BD229" s="419"/>
      <c r="BE229" s="419"/>
      <c r="BF229" s="419"/>
      <c r="BG229" s="419"/>
      <c r="BH229" s="419"/>
      <c r="BI229" s="419"/>
      <c r="BJ229" s="419"/>
      <c r="BK229" s="419"/>
    </row>
    <row r="230" spans="1:63" ht="24.95" customHeight="1" x14ac:dyDescent="0.2">
      <c r="A230" s="150"/>
      <c r="B230" s="317"/>
      <c r="C230" s="150"/>
      <c r="D230" s="661"/>
      <c r="E230" s="316"/>
      <c r="F230" s="316"/>
      <c r="G230" s="316"/>
      <c r="H230" s="150"/>
      <c r="I230" s="150"/>
      <c r="J230" s="419"/>
      <c r="K230" s="419"/>
      <c r="L230" s="419"/>
      <c r="M230" s="419"/>
      <c r="N230" s="419"/>
      <c r="O230" s="419"/>
      <c r="P230" s="419"/>
      <c r="Q230" s="419"/>
      <c r="R230" s="419"/>
      <c r="S230" s="419"/>
      <c r="T230" s="419"/>
      <c r="U230" s="419"/>
      <c r="V230" s="419"/>
      <c r="W230" s="419"/>
      <c r="X230" s="419"/>
      <c r="Y230" s="419"/>
      <c r="Z230" s="419"/>
      <c r="AA230" s="419"/>
      <c r="AB230" s="419"/>
      <c r="AC230" s="419"/>
      <c r="AD230" s="419"/>
      <c r="AE230" s="419"/>
      <c r="AF230" s="419"/>
      <c r="AG230" s="419"/>
      <c r="AH230" s="419"/>
      <c r="AI230" s="419"/>
      <c r="AJ230" s="419"/>
      <c r="AK230" s="419"/>
      <c r="AL230" s="419"/>
      <c r="AM230" s="419"/>
      <c r="AN230" s="419"/>
      <c r="AO230" s="419"/>
      <c r="AP230" s="419"/>
      <c r="AQ230" s="419"/>
      <c r="AR230" s="419"/>
      <c r="AS230" s="419"/>
      <c r="AT230" s="419"/>
      <c r="AU230" s="419"/>
      <c r="AV230" s="419"/>
      <c r="AW230" s="419"/>
      <c r="AX230" s="419"/>
      <c r="AY230" s="419"/>
      <c r="AZ230" s="419"/>
      <c r="BA230" s="419"/>
      <c r="BB230" s="419"/>
      <c r="BC230" s="419"/>
      <c r="BD230" s="419"/>
      <c r="BE230" s="419"/>
      <c r="BF230" s="419"/>
      <c r="BG230" s="419"/>
      <c r="BH230" s="419"/>
      <c r="BI230" s="419"/>
      <c r="BJ230" s="419"/>
      <c r="BK230" s="419"/>
    </row>
    <row r="231" spans="1:63" ht="24.95" customHeight="1" x14ac:dyDescent="0.2">
      <c r="A231" s="150"/>
      <c r="B231" s="317"/>
      <c r="C231" s="150"/>
      <c r="D231" s="661"/>
      <c r="E231" s="316"/>
      <c r="F231" s="316"/>
      <c r="G231" s="316"/>
      <c r="H231" s="150"/>
      <c r="I231" s="150"/>
      <c r="J231" s="419"/>
      <c r="K231" s="419"/>
      <c r="L231" s="419"/>
      <c r="M231" s="419"/>
      <c r="N231" s="419"/>
      <c r="O231" s="419"/>
      <c r="P231" s="419"/>
      <c r="Q231" s="419"/>
      <c r="R231" s="419"/>
      <c r="S231" s="419"/>
      <c r="T231" s="419"/>
      <c r="U231" s="419"/>
      <c r="V231" s="419"/>
      <c r="W231" s="419"/>
      <c r="X231" s="419"/>
      <c r="Y231" s="419"/>
      <c r="Z231" s="419"/>
      <c r="AA231" s="419"/>
      <c r="AB231" s="419"/>
      <c r="AC231" s="419"/>
      <c r="AD231" s="419"/>
      <c r="AE231" s="419"/>
      <c r="AF231" s="419"/>
      <c r="AG231" s="419"/>
      <c r="AH231" s="419"/>
      <c r="AI231" s="419"/>
      <c r="AJ231" s="419"/>
      <c r="AK231" s="419"/>
      <c r="AL231" s="419"/>
      <c r="AM231" s="419"/>
      <c r="AN231" s="419"/>
      <c r="AO231" s="419"/>
      <c r="AP231" s="419"/>
      <c r="AQ231" s="419"/>
      <c r="AR231" s="419"/>
      <c r="AS231" s="419"/>
      <c r="AT231" s="419"/>
      <c r="AU231" s="419"/>
      <c r="AV231" s="419"/>
      <c r="AW231" s="419"/>
      <c r="AX231" s="419"/>
      <c r="AY231" s="419"/>
      <c r="AZ231" s="419"/>
      <c r="BA231" s="419"/>
      <c r="BB231" s="419"/>
      <c r="BC231" s="419"/>
      <c r="BD231" s="419"/>
      <c r="BE231" s="419"/>
      <c r="BF231" s="419"/>
      <c r="BG231" s="419"/>
      <c r="BH231" s="419"/>
      <c r="BI231" s="419"/>
      <c r="BJ231" s="419"/>
      <c r="BK231" s="419"/>
    </row>
    <row r="232" spans="1:63" ht="24.95" customHeight="1" x14ac:dyDescent="0.2">
      <c r="A232" s="150"/>
      <c r="B232" s="317"/>
      <c r="C232" s="150"/>
      <c r="D232" s="661"/>
      <c r="E232" s="316"/>
      <c r="F232" s="316"/>
      <c r="G232" s="316"/>
      <c r="H232" s="150"/>
      <c r="I232" s="150"/>
      <c r="J232" s="419"/>
      <c r="K232" s="419"/>
      <c r="L232" s="419"/>
      <c r="M232" s="419"/>
      <c r="N232" s="419"/>
      <c r="O232" s="419"/>
      <c r="P232" s="419"/>
      <c r="Q232" s="419"/>
      <c r="R232" s="419"/>
      <c r="S232" s="419"/>
      <c r="T232" s="419"/>
      <c r="U232" s="419"/>
      <c r="V232" s="419"/>
      <c r="W232" s="419"/>
      <c r="X232" s="419"/>
      <c r="Y232" s="419"/>
      <c r="Z232" s="419"/>
      <c r="AA232" s="419"/>
      <c r="AB232" s="419"/>
      <c r="AC232" s="419"/>
      <c r="AD232" s="419"/>
      <c r="AE232" s="419"/>
      <c r="AF232" s="419"/>
      <c r="AG232" s="419"/>
      <c r="AH232" s="419"/>
      <c r="AI232" s="419"/>
      <c r="AJ232" s="419"/>
      <c r="AK232" s="419"/>
      <c r="AL232" s="419"/>
      <c r="AM232" s="419"/>
      <c r="AN232" s="419"/>
      <c r="AO232" s="419"/>
      <c r="AP232" s="419"/>
      <c r="AQ232" s="419"/>
      <c r="AR232" s="419"/>
      <c r="AS232" s="419"/>
      <c r="AT232" s="419"/>
      <c r="AU232" s="419"/>
      <c r="AV232" s="419"/>
      <c r="AW232" s="419"/>
      <c r="AX232" s="419"/>
      <c r="AY232" s="419"/>
      <c r="AZ232" s="419"/>
      <c r="BA232" s="419"/>
      <c r="BB232" s="419"/>
      <c r="BC232" s="419"/>
      <c r="BD232" s="419"/>
      <c r="BE232" s="419"/>
      <c r="BF232" s="419"/>
      <c r="BG232" s="419"/>
      <c r="BH232" s="419"/>
      <c r="BI232" s="419"/>
      <c r="BJ232" s="419"/>
      <c r="BK232" s="419"/>
    </row>
    <row r="233" spans="1:63" ht="24.95" customHeight="1" x14ac:dyDescent="0.2">
      <c r="A233" s="150"/>
      <c r="B233" s="317"/>
      <c r="C233" s="150"/>
      <c r="D233" s="661"/>
      <c r="E233" s="316"/>
      <c r="F233" s="316"/>
      <c r="G233" s="316"/>
      <c r="H233" s="150"/>
      <c r="I233" s="150"/>
      <c r="J233" s="419"/>
      <c r="K233" s="419"/>
      <c r="L233" s="419"/>
      <c r="M233" s="419"/>
      <c r="N233" s="419"/>
      <c r="O233" s="419"/>
      <c r="P233" s="419"/>
      <c r="Q233" s="419"/>
      <c r="R233" s="419"/>
      <c r="S233" s="419"/>
      <c r="T233" s="419"/>
      <c r="U233" s="419"/>
      <c r="V233" s="419"/>
      <c r="W233" s="419"/>
      <c r="X233" s="419"/>
      <c r="Y233" s="419"/>
      <c r="Z233" s="419"/>
      <c r="AA233" s="419"/>
      <c r="AB233" s="419"/>
      <c r="AC233" s="419"/>
      <c r="AD233" s="419"/>
      <c r="AE233" s="419"/>
      <c r="AF233" s="419"/>
      <c r="AG233" s="419"/>
      <c r="AH233" s="419"/>
      <c r="AI233" s="419"/>
      <c r="AJ233" s="419"/>
      <c r="AK233" s="419"/>
      <c r="AL233" s="419"/>
      <c r="AM233" s="419"/>
      <c r="AN233" s="419"/>
      <c r="AO233" s="419"/>
      <c r="AP233" s="419"/>
      <c r="AQ233" s="419"/>
      <c r="AR233" s="419"/>
      <c r="AS233" s="419"/>
      <c r="AT233" s="419"/>
      <c r="AU233" s="419"/>
      <c r="AV233" s="419"/>
      <c r="AW233" s="419"/>
      <c r="AX233" s="419"/>
      <c r="AY233" s="419"/>
      <c r="AZ233" s="419"/>
      <c r="BA233" s="419"/>
      <c r="BB233" s="419"/>
      <c r="BC233" s="419"/>
      <c r="BD233" s="419"/>
      <c r="BE233" s="419"/>
      <c r="BF233" s="419"/>
      <c r="BG233" s="419"/>
      <c r="BH233" s="419"/>
      <c r="BI233" s="419"/>
      <c r="BJ233" s="419"/>
      <c r="BK233" s="419"/>
    </row>
    <row r="234" spans="1:63" ht="24.95" customHeight="1" x14ac:dyDescent="0.2">
      <c r="A234" s="150"/>
      <c r="B234" s="317"/>
      <c r="C234" s="150"/>
      <c r="D234" s="661"/>
      <c r="E234" s="316"/>
      <c r="F234" s="316"/>
      <c r="G234" s="316"/>
      <c r="H234" s="150"/>
      <c r="I234" s="150"/>
      <c r="J234" s="419"/>
      <c r="K234" s="419"/>
      <c r="L234" s="419"/>
      <c r="M234" s="419"/>
      <c r="N234" s="419"/>
      <c r="O234" s="419"/>
      <c r="P234" s="419"/>
      <c r="Q234" s="419"/>
      <c r="R234" s="419"/>
      <c r="S234" s="419"/>
      <c r="T234" s="419"/>
      <c r="U234" s="419"/>
      <c r="V234" s="419"/>
      <c r="W234" s="419"/>
      <c r="X234" s="419"/>
      <c r="Y234" s="419"/>
      <c r="Z234" s="419"/>
      <c r="AA234" s="419"/>
      <c r="AB234" s="419"/>
      <c r="AC234" s="419"/>
      <c r="AD234" s="419"/>
      <c r="AE234" s="419"/>
      <c r="AF234" s="419"/>
      <c r="AG234" s="419"/>
      <c r="AH234" s="419"/>
      <c r="AI234" s="419"/>
      <c r="AJ234" s="419"/>
      <c r="AK234" s="419"/>
      <c r="AL234" s="419"/>
      <c r="AM234" s="419"/>
      <c r="AN234" s="419"/>
      <c r="AO234" s="419"/>
      <c r="AP234" s="419"/>
      <c r="AQ234" s="419"/>
      <c r="AR234" s="419"/>
      <c r="AS234" s="419"/>
      <c r="AT234" s="419"/>
      <c r="AU234" s="419"/>
      <c r="AV234" s="419"/>
      <c r="AW234" s="419"/>
      <c r="AX234" s="419"/>
      <c r="AY234" s="419"/>
      <c r="AZ234" s="419"/>
      <c r="BA234" s="419"/>
      <c r="BB234" s="419"/>
      <c r="BC234" s="419"/>
      <c r="BD234" s="419"/>
      <c r="BE234" s="419"/>
      <c r="BF234" s="419"/>
      <c r="BG234" s="419"/>
      <c r="BH234" s="419"/>
      <c r="BI234" s="419"/>
      <c r="BJ234" s="419"/>
      <c r="BK234" s="419"/>
    </row>
    <row r="235" spans="1:63" ht="24.95" customHeight="1" x14ac:dyDescent="0.2">
      <c r="A235" s="150"/>
      <c r="B235" s="317"/>
      <c r="C235" s="150"/>
      <c r="D235" s="661"/>
      <c r="E235" s="316"/>
      <c r="F235" s="316"/>
      <c r="G235" s="316"/>
      <c r="H235" s="150"/>
      <c r="I235" s="150"/>
      <c r="J235" s="419"/>
      <c r="K235" s="419"/>
      <c r="L235" s="419"/>
      <c r="M235" s="419"/>
      <c r="N235" s="419"/>
      <c r="O235" s="419"/>
      <c r="P235" s="419"/>
      <c r="Q235" s="419"/>
      <c r="R235" s="419"/>
      <c r="S235" s="419"/>
      <c r="T235" s="419"/>
      <c r="U235" s="419"/>
      <c r="V235" s="419"/>
      <c r="W235" s="419"/>
      <c r="X235" s="419"/>
      <c r="Y235" s="419"/>
      <c r="Z235" s="419"/>
      <c r="AA235" s="419"/>
      <c r="AB235" s="419"/>
      <c r="AC235" s="419"/>
      <c r="AD235" s="419"/>
      <c r="AE235" s="419"/>
      <c r="AF235" s="419"/>
      <c r="AG235" s="419"/>
      <c r="AH235" s="419"/>
      <c r="AI235" s="419"/>
      <c r="AJ235" s="419"/>
      <c r="AK235" s="419"/>
      <c r="AL235" s="419"/>
      <c r="AM235" s="419"/>
      <c r="AN235" s="419"/>
      <c r="AO235" s="419"/>
      <c r="AP235" s="419"/>
      <c r="AQ235" s="419"/>
      <c r="AR235" s="419"/>
      <c r="AS235" s="419"/>
      <c r="AT235" s="419"/>
      <c r="AU235" s="419"/>
      <c r="AV235" s="419"/>
      <c r="AW235" s="419"/>
      <c r="AX235" s="419"/>
      <c r="AY235" s="419"/>
      <c r="AZ235" s="419"/>
      <c r="BA235" s="419"/>
      <c r="BB235" s="419"/>
      <c r="BC235" s="419"/>
      <c r="BD235" s="419"/>
      <c r="BE235" s="419"/>
      <c r="BF235" s="419"/>
      <c r="BG235" s="419"/>
      <c r="BH235" s="419"/>
      <c r="BI235" s="419"/>
      <c r="BJ235" s="419"/>
      <c r="BK235" s="419"/>
    </row>
    <row r="236" spans="1:63" ht="24.95" customHeight="1" x14ac:dyDescent="0.2">
      <c r="A236" s="150"/>
      <c r="B236" s="317"/>
      <c r="C236" s="150"/>
      <c r="D236" s="661"/>
      <c r="E236" s="316"/>
      <c r="F236" s="316"/>
      <c r="G236" s="316"/>
      <c r="H236" s="150"/>
      <c r="I236" s="150"/>
      <c r="J236" s="419"/>
      <c r="K236" s="419"/>
      <c r="L236" s="419"/>
      <c r="M236" s="419"/>
      <c r="N236" s="419"/>
      <c r="O236" s="419"/>
      <c r="P236" s="419"/>
      <c r="Q236" s="419"/>
      <c r="R236" s="419"/>
      <c r="S236" s="419"/>
      <c r="T236" s="419"/>
      <c r="U236" s="419"/>
      <c r="V236" s="419"/>
      <c r="W236" s="419"/>
      <c r="X236" s="419"/>
      <c r="Y236" s="419"/>
      <c r="Z236" s="419"/>
      <c r="AA236" s="419"/>
      <c r="AB236" s="419"/>
      <c r="AC236" s="419"/>
      <c r="AD236" s="419"/>
      <c r="AE236" s="419"/>
      <c r="AF236" s="419"/>
      <c r="AG236" s="419"/>
      <c r="AH236" s="419"/>
      <c r="AI236" s="419"/>
      <c r="AJ236" s="419"/>
      <c r="AK236" s="419"/>
      <c r="AL236" s="419"/>
      <c r="AM236" s="419"/>
      <c r="AN236" s="419"/>
      <c r="AO236" s="419"/>
      <c r="AP236" s="419"/>
      <c r="AQ236" s="419"/>
      <c r="AR236" s="419"/>
      <c r="AS236" s="419"/>
      <c r="AT236" s="419"/>
      <c r="AU236" s="419"/>
      <c r="AV236" s="419"/>
      <c r="AW236" s="419"/>
      <c r="AX236" s="419"/>
      <c r="AY236" s="419"/>
      <c r="AZ236" s="419"/>
      <c r="BA236" s="419"/>
      <c r="BB236" s="419"/>
      <c r="BC236" s="419"/>
      <c r="BD236" s="419"/>
      <c r="BE236" s="419"/>
      <c r="BF236" s="419"/>
      <c r="BG236" s="419"/>
      <c r="BH236" s="419"/>
      <c r="BI236" s="419"/>
      <c r="BJ236" s="419"/>
      <c r="BK236" s="419"/>
    </row>
    <row r="237" spans="1:63" ht="24.95" customHeight="1" x14ac:dyDescent="0.2">
      <c r="A237" s="150"/>
      <c r="B237" s="317"/>
      <c r="C237" s="150"/>
      <c r="D237" s="661"/>
      <c r="E237" s="316"/>
      <c r="F237" s="316"/>
      <c r="G237" s="316"/>
      <c r="H237" s="150"/>
      <c r="I237" s="150"/>
      <c r="J237" s="419"/>
      <c r="K237" s="419"/>
      <c r="L237" s="419"/>
      <c r="M237" s="419"/>
      <c r="N237" s="419"/>
      <c r="O237" s="419"/>
      <c r="P237" s="419"/>
      <c r="Q237" s="419"/>
      <c r="R237" s="419"/>
      <c r="S237" s="419"/>
      <c r="T237" s="419"/>
      <c r="U237" s="419"/>
      <c r="V237" s="419"/>
      <c r="W237" s="419"/>
      <c r="X237" s="419"/>
      <c r="Y237" s="419"/>
      <c r="Z237" s="419"/>
      <c r="AA237" s="419"/>
      <c r="AB237" s="419"/>
      <c r="AC237" s="419"/>
      <c r="AD237" s="419"/>
      <c r="AE237" s="419"/>
      <c r="AF237" s="419"/>
      <c r="AG237" s="419"/>
      <c r="AH237" s="419"/>
      <c r="AI237" s="419"/>
      <c r="AJ237" s="419"/>
      <c r="AK237" s="419"/>
      <c r="AL237" s="419"/>
      <c r="AM237" s="419"/>
      <c r="AN237" s="419"/>
      <c r="AO237" s="419"/>
      <c r="AP237" s="419"/>
      <c r="AQ237" s="419"/>
      <c r="AR237" s="419"/>
      <c r="AS237" s="419"/>
      <c r="AT237" s="419"/>
      <c r="AU237" s="419"/>
      <c r="AV237" s="419"/>
      <c r="AW237" s="419"/>
      <c r="AX237" s="419"/>
      <c r="AY237" s="419"/>
      <c r="AZ237" s="419"/>
      <c r="BA237" s="419"/>
      <c r="BB237" s="419"/>
      <c r="BC237" s="419"/>
      <c r="BD237" s="419"/>
      <c r="BE237" s="419"/>
      <c r="BF237" s="419"/>
      <c r="BG237" s="419"/>
      <c r="BH237" s="419"/>
      <c r="BI237" s="419"/>
      <c r="BJ237" s="419"/>
      <c r="BK237" s="419"/>
    </row>
    <row r="238" spans="1:63" ht="24.95" customHeight="1" x14ac:dyDescent="0.2">
      <c r="A238" s="150"/>
      <c r="B238" s="317"/>
      <c r="C238" s="150"/>
      <c r="D238" s="661"/>
      <c r="E238" s="316"/>
      <c r="F238" s="316"/>
      <c r="G238" s="316"/>
      <c r="H238" s="150"/>
      <c r="I238" s="150"/>
      <c r="J238" s="419"/>
      <c r="K238" s="419"/>
      <c r="L238" s="419"/>
      <c r="M238" s="419"/>
      <c r="N238" s="419"/>
      <c r="O238" s="419"/>
      <c r="P238" s="419"/>
      <c r="Q238" s="419"/>
      <c r="R238" s="419"/>
      <c r="S238" s="419"/>
      <c r="T238" s="419"/>
      <c r="U238" s="419"/>
      <c r="V238" s="419"/>
      <c r="W238" s="419"/>
      <c r="X238" s="419"/>
      <c r="Y238" s="419"/>
      <c r="Z238" s="419"/>
      <c r="AA238" s="419"/>
      <c r="AB238" s="419"/>
      <c r="AC238" s="419"/>
      <c r="AD238" s="419"/>
      <c r="AE238" s="419"/>
      <c r="AF238" s="419"/>
      <c r="AG238" s="419"/>
      <c r="AH238" s="419"/>
      <c r="AI238" s="419"/>
      <c r="AJ238" s="419"/>
      <c r="AK238" s="419"/>
      <c r="AL238" s="419"/>
      <c r="AM238" s="419"/>
      <c r="AN238" s="419"/>
      <c r="AO238" s="419"/>
      <c r="AP238" s="419"/>
      <c r="AQ238" s="419"/>
      <c r="AR238" s="419"/>
      <c r="AS238" s="419"/>
      <c r="AT238" s="419"/>
      <c r="AU238" s="419"/>
      <c r="AV238" s="419"/>
      <c r="AW238" s="419"/>
      <c r="AX238" s="419"/>
      <c r="AY238" s="419"/>
      <c r="AZ238" s="419"/>
      <c r="BA238" s="419"/>
      <c r="BB238" s="419"/>
      <c r="BC238" s="419"/>
      <c r="BD238" s="419"/>
      <c r="BE238" s="419"/>
      <c r="BF238" s="419"/>
      <c r="BG238" s="419"/>
      <c r="BH238" s="419"/>
      <c r="BI238" s="419"/>
      <c r="BJ238" s="419"/>
      <c r="BK238" s="419"/>
    </row>
    <row r="239" spans="1:63" ht="24.95" customHeight="1" x14ac:dyDescent="0.2">
      <c r="A239" s="150"/>
      <c r="B239" s="317"/>
      <c r="C239" s="150"/>
      <c r="D239" s="661"/>
      <c r="E239" s="316"/>
      <c r="F239" s="316"/>
      <c r="G239" s="316"/>
      <c r="H239" s="150"/>
      <c r="I239" s="150"/>
      <c r="J239" s="419"/>
      <c r="K239" s="419"/>
      <c r="L239" s="419"/>
      <c r="M239" s="419"/>
      <c r="N239" s="419"/>
      <c r="O239" s="419"/>
      <c r="P239" s="419"/>
      <c r="Q239" s="419"/>
      <c r="R239" s="419"/>
      <c r="S239" s="419"/>
      <c r="T239" s="419"/>
      <c r="U239" s="419"/>
      <c r="V239" s="419"/>
      <c r="W239" s="419"/>
      <c r="X239" s="419"/>
      <c r="Y239" s="419"/>
      <c r="Z239" s="419"/>
      <c r="AA239" s="419"/>
      <c r="AB239" s="419"/>
      <c r="AC239" s="419"/>
      <c r="AD239" s="419"/>
      <c r="AE239" s="419"/>
      <c r="AF239" s="419"/>
      <c r="AG239" s="419"/>
      <c r="AH239" s="419"/>
      <c r="AI239" s="419"/>
      <c r="AJ239" s="419"/>
      <c r="AK239" s="419"/>
      <c r="AL239" s="419"/>
      <c r="AM239" s="419"/>
      <c r="AN239" s="419"/>
      <c r="AO239" s="419"/>
      <c r="AP239" s="419"/>
      <c r="AQ239" s="419"/>
      <c r="AR239" s="419"/>
      <c r="AS239" s="419"/>
      <c r="AT239" s="419"/>
      <c r="AU239" s="419"/>
      <c r="AV239" s="419"/>
      <c r="AW239" s="419"/>
      <c r="AX239" s="419"/>
      <c r="AY239" s="419"/>
      <c r="AZ239" s="419"/>
      <c r="BA239" s="419"/>
      <c r="BB239" s="419"/>
      <c r="BC239" s="419"/>
      <c r="BD239" s="419"/>
      <c r="BE239" s="419"/>
      <c r="BF239" s="419"/>
      <c r="BG239" s="419"/>
      <c r="BH239" s="419"/>
      <c r="BI239" s="419"/>
      <c r="BJ239" s="419"/>
      <c r="BK239" s="419"/>
    </row>
    <row r="240" spans="1:63" ht="24.95" customHeight="1" x14ac:dyDescent="0.2">
      <c r="A240" s="150"/>
      <c r="B240" s="317"/>
      <c r="C240" s="150"/>
      <c r="D240" s="661"/>
      <c r="E240" s="316"/>
      <c r="F240" s="316"/>
      <c r="G240" s="316"/>
      <c r="H240" s="150"/>
      <c r="I240" s="150"/>
      <c r="J240" s="419"/>
      <c r="K240" s="419"/>
      <c r="L240" s="419"/>
      <c r="M240" s="419"/>
      <c r="N240" s="419"/>
      <c r="O240" s="419"/>
      <c r="P240" s="419"/>
      <c r="Q240" s="419"/>
      <c r="R240" s="419"/>
      <c r="S240" s="419"/>
      <c r="T240" s="419"/>
      <c r="U240" s="419"/>
      <c r="V240" s="419"/>
      <c r="W240" s="419"/>
      <c r="X240" s="419"/>
      <c r="Y240" s="419"/>
      <c r="Z240" s="419"/>
      <c r="AA240" s="419"/>
      <c r="AB240" s="419"/>
      <c r="AC240" s="419"/>
      <c r="AD240" s="419"/>
      <c r="AE240" s="419"/>
      <c r="AF240" s="419"/>
      <c r="AG240" s="419"/>
      <c r="AH240" s="419"/>
      <c r="AI240" s="419"/>
      <c r="AJ240" s="419"/>
      <c r="AK240" s="419"/>
      <c r="AL240" s="419"/>
      <c r="AM240" s="419"/>
      <c r="AN240" s="419"/>
      <c r="AO240" s="419"/>
      <c r="AP240" s="419"/>
      <c r="AQ240" s="419"/>
      <c r="AR240" s="419"/>
      <c r="AS240" s="419"/>
      <c r="AT240" s="419"/>
      <c r="AU240" s="419"/>
      <c r="AV240" s="419"/>
      <c r="AW240" s="419"/>
      <c r="AX240" s="419"/>
      <c r="AY240" s="419"/>
      <c r="AZ240" s="419"/>
      <c r="BA240" s="419"/>
      <c r="BB240" s="419"/>
      <c r="BC240" s="419"/>
      <c r="BD240" s="419"/>
      <c r="BE240" s="419"/>
      <c r="BF240" s="419"/>
      <c r="BG240" s="419"/>
      <c r="BH240" s="419"/>
      <c r="BI240" s="419"/>
      <c r="BJ240" s="419"/>
      <c r="BK240" s="419"/>
    </row>
    <row r="241" spans="1:63" ht="24.95" customHeight="1" x14ac:dyDescent="0.2">
      <c r="A241" s="319"/>
      <c r="B241" s="320"/>
      <c r="C241" s="319"/>
      <c r="D241" s="663"/>
      <c r="E241" s="662"/>
      <c r="F241" s="662"/>
      <c r="G241" s="662"/>
      <c r="H241" s="319"/>
      <c r="I241" s="319"/>
      <c r="J241" s="419"/>
      <c r="K241" s="419"/>
      <c r="L241" s="419"/>
      <c r="M241" s="419"/>
      <c r="N241" s="419"/>
      <c r="O241" s="419"/>
      <c r="P241" s="419"/>
      <c r="Q241" s="419"/>
      <c r="R241" s="419"/>
      <c r="S241" s="419"/>
      <c r="T241" s="419"/>
      <c r="U241" s="419"/>
      <c r="V241" s="419"/>
      <c r="W241" s="419"/>
      <c r="X241" s="419"/>
      <c r="Y241" s="419"/>
      <c r="Z241" s="419"/>
      <c r="AA241" s="419"/>
      <c r="AB241" s="419"/>
      <c r="AC241" s="419"/>
      <c r="AD241" s="419"/>
      <c r="AE241" s="419"/>
      <c r="AF241" s="419"/>
      <c r="AG241" s="419"/>
      <c r="AH241" s="419"/>
      <c r="AI241" s="419"/>
      <c r="AJ241" s="419"/>
      <c r="AK241" s="419"/>
      <c r="AL241" s="419"/>
      <c r="AM241" s="419"/>
      <c r="AN241" s="419"/>
      <c r="AO241" s="419"/>
      <c r="AP241" s="419"/>
      <c r="AQ241" s="419"/>
      <c r="AR241" s="419"/>
      <c r="AS241" s="419"/>
      <c r="AT241" s="419"/>
      <c r="AU241" s="419"/>
      <c r="AV241" s="419"/>
      <c r="AW241" s="419"/>
      <c r="AX241" s="419"/>
      <c r="AY241" s="419"/>
      <c r="AZ241" s="419"/>
      <c r="BA241" s="419"/>
      <c r="BB241" s="419"/>
      <c r="BC241" s="419"/>
      <c r="BD241" s="419"/>
      <c r="BE241" s="419"/>
      <c r="BF241" s="419"/>
      <c r="BG241" s="419"/>
      <c r="BH241" s="419"/>
      <c r="BI241" s="419"/>
      <c r="BJ241" s="419"/>
      <c r="BK241" s="419"/>
    </row>
    <row r="242" spans="1:63" ht="24.95" customHeight="1" x14ac:dyDescent="0.2">
      <c r="A242" s="419"/>
      <c r="B242" s="673"/>
      <c r="C242" s="419"/>
      <c r="D242" s="364"/>
      <c r="E242" s="619"/>
      <c r="F242" s="619"/>
      <c r="G242" s="619"/>
      <c r="H242" s="419"/>
      <c r="I242" s="419"/>
      <c r="J242" s="419"/>
      <c r="K242" s="419"/>
      <c r="L242" s="419"/>
      <c r="M242" s="419"/>
      <c r="N242" s="419"/>
      <c r="O242" s="419"/>
      <c r="P242" s="419"/>
      <c r="Q242" s="419"/>
      <c r="R242" s="419"/>
      <c r="S242" s="419"/>
      <c r="T242" s="419"/>
      <c r="U242" s="419"/>
      <c r="V242" s="419"/>
      <c r="W242" s="419"/>
      <c r="X242" s="419"/>
      <c r="Y242" s="419"/>
      <c r="Z242" s="419"/>
      <c r="AA242" s="419"/>
      <c r="AB242" s="419"/>
      <c r="AC242" s="419"/>
      <c r="AD242" s="419"/>
      <c r="AE242" s="419"/>
      <c r="AF242" s="419"/>
      <c r="AG242" s="419"/>
      <c r="AH242" s="419"/>
      <c r="AI242" s="419"/>
      <c r="AJ242" s="419"/>
      <c r="AK242" s="419"/>
      <c r="AL242" s="419"/>
      <c r="AM242" s="419"/>
      <c r="AN242" s="419"/>
      <c r="AO242" s="419"/>
      <c r="AP242" s="419"/>
      <c r="AQ242" s="419"/>
      <c r="AR242" s="419"/>
      <c r="AS242" s="419"/>
      <c r="AT242" s="419"/>
      <c r="AU242" s="419"/>
      <c r="AV242" s="419"/>
      <c r="AW242" s="419"/>
      <c r="AX242" s="419"/>
      <c r="AY242" s="419"/>
      <c r="AZ242" s="419"/>
      <c r="BA242" s="419"/>
      <c r="BB242" s="419"/>
      <c r="BC242" s="419"/>
      <c r="BD242" s="419"/>
      <c r="BE242" s="419"/>
      <c r="BF242" s="419"/>
      <c r="BG242" s="419"/>
      <c r="BH242" s="419"/>
      <c r="BI242" s="419"/>
      <c r="BJ242" s="419"/>
      <c r="BK242" s="419"/>
    </row>
    <row r="243" spans="1:63" ht="24.95" customHeight="1" x14ac:dyDescent="0.2">
      <c r="A243" s="419"/>
      <c r="B243" s="673"/>
      <c r="C243" s="419"/>
      <c r="D243" s="364"/>
      <c r="E243" s="619"/>
      <c r="F243" s="619"/>
      <c r="G243" s="619"/>
      <c r="H243" s="419"/>
      <c r="I243" s="419"/>
      <c r="J243" s="419"/>
      <c r="K243" s="419"/>
      <c r="L243" s="419"/>
      <c r="M243" s="419"/>
      <c r="N243" s="419"/>
      <c r="O243" s="419"/>
      <c r="P243" s="419"/>
      <c r="Q243" s="419"/>
      <c r="R243" s="419"/>
      <c r="S243" s="419"/>
      <c r="T243" s="419"/>
      <c r="U243" s="419"/>
      <c r="V243" s="419"/>
      <c r="W243" s="419"/>
      <c r="X243" s="419"/>
      <c r="Y243" s="419"/>
      <c r="Z243" s="419"/>
      <c r="AA243" s="419"/>
      <c r="AB243" s="419"/>
      <c r="AC243" s="419"/>
      <c r="AD243" s="419"/>
      <c r="AE243" s="419"/>
      <c r="AF243" s="419"/>
      <c r="AG243" s="419"/>
      <c r="AH243" s="419"/>
      <c r="AI243" s="419"/>
      <c r="AJ243" s="419"/>
      <c r="AK243" s="419"/>
      <c r="AL243" s="419"/>
      <c r="AM243" s="419"/>
      <c r="AN243" s="419"/>
      <c r="AO243" s="419"/>
      <c r="AP243" s="419"/>
      <c r="AQ243" s="419"/>
      <c r="AR243" s="419"/>
      <c r="AS243" s="419"/>
      <c r="AT243" s="419"/>
      <c r="AU243" s="419"/>
      <c r="AV243" s="419"/>
      <c r="AW243" s="419"/>
      <c r="AX243" s="419"/>
      <c r="AY243" s="419"/>
      <c r="AZ243" s="419"/>
      <c r="BA243" s="419"/>
      <c r="BB243" s="419"/>
      <c r="BC243" s="419"/>
      <c r="BD243" s="419"/>
      <c r="BE243" s="419"/>
      <c r="BF243" s="419"/>
      <c r="BG243" s="419"/>
      <c r="BH243" s="419"/>
      <c r="BI243" s="419"/>
      <c r="BJ243" s="419"/>
      <c r="BK243" s="419"/>
    </row>
    <row r="244" spans="1:63" ht="24.95" customHeight="1" x14ac:dyDescent="0.2">
      <c r="A244" s="419"/>
      <c r="B244" s="673"/>
      <c r="C244" s="419"/>
      <c r="D244" s="364"/>
      <c r="E244" s="619"/>
      <c r="F244" s="619"/>
      <c r="G244" s="619"/>
      <c r="H244" s="419"/>
      <c r="I244" s="419"/>
      <c r="J244" s="419"/>
      <c r="K244" s="419"/>
      <c r="L244" s="419"/>
      <c r="M244" s="419"/>
      <c r="N244" s="419"/>
      <c r="O244" s="419"/>
      <c r="P244" s="419"/>
      <c r="Q244" s="419"/>
      <c r="R244" s="419"/>
      <c r="S244" s="419"/>
      <c r="T244" s="419"/>
      <c r="U244" s="419"/>
      <c r="V244" s="419"/>
      <c r="W244" s="419"/>
      <c r="X244" s="419"/>
      <c r="Y244" s="419"/>
      <c r="Z244" s="419"/>
      <c r="AA244" s="419"/>
      <c r="AB244" s="419"/>
      <c r="AC244" s="419"/>
      <c r="AD244" s="419"/>
      <c r="AE244" s="419"/>
      <c r="AF244" s="419"/>
      <c r="AG244" s="419"/>
      <c r="AH244" s="419"/>
      <c r="AI244" s="419"/>
      <c r="AJ244" s="419"/>
      <c r="AK244" s="419"/>
      <c r="AL244" s="419"/>
      <c r="AM244" s="419"/>
      <c r="AN244" s="419"/>
      <c r="AO244" s="419"/>
      <c r="AP244" s="419"/>
      <c r="AQ244" s="419"/>
      <c r="AR244" s="419"/>
      <c r="AS244" s="419"/>
      <c r="AT244" s="419"/>
      <c r="AU244" s="419"/>
      <c r="AV244" s="419"/>
      <c r="AW244" s="419"/>
      <c r="AX244" s="419"/>
      <c r="AY244" s="419"/>
      <c r="AZ244" s="419"/>
      <c r="BA244" s="419"/>
      <c r="BB244" s="419"/>
      <c r="BC244" s="419"/>
      <c r="BD244" s="419"/>
      <c r="BE244" s="419"/>
      <c r="BF244" s="419"/>
      <c r="BG244" s="419"/>
      <c r="BH244" s="419"/>
      <c r="BI244" s="419"/>
      <c r="BJ244" s="419"/>
      <c r="BK244" s="419"/>
    </row>
    <row r="245" spans="1:63" ht="24.95" customHeight="1" x14ac:dyDescent="0.2">
      <c r="A245" s="419"/>
      <c r="B245" s="673"/>
      <c r="C245" s="419"/>
      <c r="D245" s="364"/>
      <c r="E245" s="619"/>
      <c r="F245" s="619"/>
      <c r="G245" s="619"/>
      <c r="H245" s="419"/>
      <c r="I245" s="419"/>
      <c r="J245" s="419"/>
      <c r="K245" s="419"/>
      <c r="L245" s="419"/>
      <c r="M245" s="419"/>
      <c r="N245" s="419"/>
      <c r="O245" s="419"/>
      <c r="P245" s="419"/>
      <c r="Q245" s="419"/>
      <c r="R245" s="419"/>
      <c r="S245" s="419"/>
      <c r="T245" s="419"/>
      <c r="U245" s="419"/>
      <c r="V245" s="419"/>
      <c r="W245" s="419"/>
      <c r="X245" s="419"/>
      <c r="Y245" s="419"/>
      <c r="Z245" s="419"/>
      <c r="AA245" s="419"/>
      <c r="AB245" s="419"/>
      <c r="AC245" s="419"/>
      <c r="AD245" s="419"/>
      <c r="AE245" s="419"/>
      <c r="AF245" s="419"/>
      <c r="AG245" s="419"/>
      <c r="AH245" s="419"/>
      <c r="AI245" s="419"/>
      <c r="AJ245" s="419"/>
      <c r="AK245" s="419"/>
      <c r="AL245" s="419"/>
      <c r="AM245" s="419"/>
      <c r="AN245" s="419"/>
      <c r="AO245" s="419"/>
      <c r="AP245" s="419"/>
      <c r="AQ245" s="419"/>
      <c r="AR245" s="419"/>
      <c r="AS245" s="419"/>
      <c r="AT245" s="419"/>
      <c r="AU245" s="419"/>
      <c r="AV245" s="419"/>
      <c r="AW245" s="419"/>
      <c r="AX245" s="419"/>
      <c r="AY245" s="419"/>
      <c r="AZ245" s="419"/>
      <c r="BA245" s="419"/>
      <c r="BB245" s="419"/>
      <c r="BC245" s="419"/>
      <c r="BD245" s="419"/>
      <c r="BE245" s="419"/>
      <c r="BF245" s="419"/>
      <c r="BG245" s="419"/>
      <c r="BH245" s="419"/>
      <c r="BI245" s="419"/>
      <c r="BJ245" s="419"/>
      <c r="BK245" s="419"/>
    </row>
    <row r="246" spans="1:63" ht="24.95" customHeight="1" x14ac:dyDescent="0.2">
      <c r="A246" s="419"/>
      <c r="B246" s="673"/>
      <c r="C246" s="419"/>
      <c r="D246" s="364"/>
      <c r="E246" s="619"/>
      <c r="F246" s="619"/>
      <c r="G246" s="619"/>
      <c r="H246" s="419"/>
      <c r="I246" s="419"/>
      <c r="J246" s="419"/>
      <c r="K246" s="419"/>
      <c r="L246" s="419"/>
      <c r="M246" s="419"/>
      <c r="N246" s="419"/>
      <c r="O246" s="419"/>
      <c r="P246" s="419"/>
      <c r="Q246" s="419"/>
      <c r="R246" s="419"/>
      <c r="S246" s="419"/>
      <c r="T246" s="419"/>
      <c r="U246" s="419"/>
      <c r="V246" s="419"/>
      <c r="W246" s="419"/>
      <c r="X246" s="419"/>
      <c r="Y246" s="419"/>
      <c r="Z246" s="419"/>
      <c r="AA246" s="419"/>
      <c r="AB246" s="419"/>
      <c r="AC246" s="419"/>
      <c r="AD246" s="419"/>
      <c r="AE246" s="419"/>
      <c r="AF246" s="419"/>
      <c r="AG246" s="419"/>
      <c r="AH246" s="419"/>
      <c r="AI246" s="419"/>
      <c r="AJ246" s="419"/>
      <c r="AK246" s="419"/>
      <c r="AL246" s="419"/>
      <c r="AM246" s="419"/>
      <c r="AN246" s="419"/>
      <c r="AO246" s="419"/>
      <c r="AP246" s="419"/>
      <c r="AQ246" s="419"/>
      <c r="AR246" s="419"/>
      <c r="AS246" s="419"/>
      <c r="AT246" s="419"/>
      <c r="AU246" s="419"/>
      <c r="AV246" s="419"/>
      <c r="AW246" s="419"/>
      <c r="AX246" s="419"/>
      <c r="AY246" s="419"/>
      <c r="AZ246" s="419"/>
      <c r="BA246" s="419"/>
      <c r="BB246" s="419"/>
      <c r="BC246" s="419"/>
      <c r="BD246" s="419"/>
      <c r="BE246" s="419"/>
      <c r="BF246" s="419"/>
      <c r="BG246" s="419"/>
      <c r="BH246" s="419"/>
      <c r="BI246" s="419"/>
      <c r="BJ246" s="419"/>
      <c r="BK246" s="419"/>
    </row>
    <row r="247" spans="1:63" ht="24.95" customHeight="1" x14ac:dyDescent="0.2">
      <c r="A247" s="419"/>
      <c r="B247" s="673"/>
      <c r="C247" s="419"/>
      <c r="D247" s="364"/>
      <c r="E247" s="619"/>
      <c r="F247" s="619"/>
      <c r="G247" s="619"/>
      <c r="H247" s="419"/>
      <c r="I247" s="419"/>
      <c r="J247" s="419"/>
      <c r="K247" s="419"/>
      <c r="L247" s="419"/>
      <c r="M247" s="419"/>
      <c r="N247" s="419"/>
      <c r="O247" s="419"/>
      <c r="P247" s="419"/>
      <c r="Q247" s="419"/>
      <c r="R247" s="419"/>
      <c r="S247" s="419"/>
      <c r="T247" s="419"/>
      <c r="U247" s="419"/>
      <c r="V247" s="419"/>
      <c r="W247" s="419"/>
      <c r="X247" s="419"/>
      <c r="Y247" s="419"/>
      <c r="Z247" s="419"/>
      <c r="AA247" s="419"/>
      <c r="AB247" s="419"/>
      <c r="AC247" s="419"/>
      <c r="AD247" s="419"/>
      <c r="AE247" s="419"/>
      <c r="AF247" s="419"/>
      <c r="AG247" s="419"/>
      <c r="AH247" s="419"/>
      <c r="AI247" s="419"/>
      <c r="AJ247" s="419"/>
      <c r="AK247" s="419"/>
      <c r="AL247" s="419"/>
      <c r="AM247" s="419"/>
      <c r="AN247" s="419"/>
      <c r="AO247" s="419"/>
      <c r="AP247" s="419"/>
      <c r="AQ247" s="419"/>
      <c r="AR247" s="419"/>
      <c r="AS247" s="419"/>
      <c r="AT247" s="419"/>
      <c r="AU247" s="419"/>
      <c r="AV247" s="419"/>
      <c r="AW247" s="419"/>
      <c r="AX247" s="419"/>
      <c r="AY247" s="419"/>
      <c r="AZ247" s="419"/>
      <c r="BA247" s="419"/>
      <c r="BB247" s="419"/>
      <c r="BC247" s="419"/>
      <c r="BD247" s="419"/>
      <c r="BE247" s="419"/>
      <c r="BF247" s="419"/>
      <c r="BG247" s="419"/>
      <c r="BH247" s="419"/>
      <c r="BI247" s="419"/>
      <c r="BJ247" s="419"/>
      <c r="BK247" s="419"/>
    </row>
    <row r="248" spans="1:63" ht="24.95" customHeight="1" x14ac:dyDescent="0.2">
      <c r="A248" s="419"/>
      <c r="B248" s="673"/>
      <c r="C248" s="419"/>
      <c r="D248" s="364"/>
      <c r="E248" s="619"/>
      <c r="F248" s="619"/>
      <c r="G248" s="619"/>
      <c r="H248" s="419"/>
      <c r="I248" s="419"/>
      <c r="J248" s="419"/>
      <c r="K248" s="419"/>
      <c r="L248" s="419"/>
      <c r="M248" s="419"/>
      <c r="N248" s="419"/>
      <c r="O248" s="419"/>
      <c r="P248" s="419"/>
      <c r="Q248" s="419"/>
      <c r="R248" s="419"/>
      <c r="S248" s="419"/>
      <c r="T248" s="419"/>
      <c r="U248" s="419"/>
      <c r="V248" s="419"/>
      <c r="W248" s="419"/>
      <c r="X248" s="419"/>
      <c r="Y248" s="419"/>
      <c r="Z248" s="419"/>
      <c r="AA248" s="419"/>
      <c r="AB248" s="419"/>
      <c r="AC248" s="419"/>
      <c r="AD248" s="419"/>
      <c r="AE248" s="419"/>
      <c r="AF248" s="419"/>
      <c r="AG248" s="419"/>
      <c r="AH248" s="419"/>
      <c r="AI248" s="419"/>
      <c r="AJ248" s="419"/>
      <c r="AK248" s="419"/>
      <c r="AL248" s="419"/>
      <c r="AM248" s="419"/>
      <c r="AN248" s="419"/>
      <c r="AO248" s="419"/>
      <c r="AP248" s="419"/>
      <c r="AQ248" s="419"/>
      <c r="AR248" s="419"/>
      <c r="AS248" s="419"/>
      <c r="AT248" s="419"/>
      <c r="AU248" s="419"/>
      <c r="AV248" s="419"/>
      <c r="AW248" s="419"/>
      <c r="AX248" s="419"/>
      <c r="AY248" s="419"/>
      <c r="AZ248" s="419"/>
      <c r="BA248" s="419"/>
      <c r="BB248" s="419"/>
      <c r="BC248" s="419"/>
      <c r="BD248" s="419"/>
      <c r="BE248" s="419"/>
      <c r="BF248" s="419"/>
      <c r="BG248" s="419"/>
      <c r="BH248" s="419"/>
      <c r="BI248" s="419"/>
      <c r="BJ248" s="419"/>
      <c r="BK248" s="419"/>
    </row>
    <row r="249" spans="1:63" ht="24.95" customHeight="1" x14ac:dyDescent="0.2">
      <c r="A249" s="419"/>
      <c r="B249" s="673"/>
      <c r="C249" s="419"/>
      <c r="D249" s="364"/>
      <c r="E249" s="619"/>
      <c r="F249" s="619"/>
      <c r="G249" s="619"/>
      <c r="H249" s="419"/>
      <c r="I249" s="419"/>
      <c r="J249" s="419"/>
      <c r="K249" s="419"/>
      <c r="L249" s="419"/>
      <c r="M249" s="419"/>
      <c r="N249" s="419"/>
      <c r="O249" s="419"/>
      <c r="P249" s="419"/>
      <c r="Q249" s="419"/>
      <c r="R249" s="419"/>
      <c r="S249" s="419"/>
      <c r="T249" s="419"/>
      <c r="U249" s="419"/>
      <c r="V249" s="419"/>
      <c r="W249" s="419"/>
      <c r="X249" s="419"/>
      <c r="Y249" s="419"/>
      <c r="Z249" s="419"/>
      <c r="AA249" s="419"/>
      <c r="AB249" s="419"/>
      <c r="AC249" s="419"/>
      <c r="AD249" s="419"/>
      <c r="AE249" s="419"/>
      <c r="AF249" s="419"/>
      <c r="AG249" s="419"/>
      <c r="AH249" s="419"/>
      <c r="AI249" s="419"/>
      <c r="AJ249" s="419"/>
      <c r="AK249" s="419"/>
      <c r="AL249" s="419"/>
      <c r="AM249" s="419"/>
      <c r="AN249" s="419"/>
      <c r="AO249" s="419"/>
      <c r="AP249" s="419"/>
      <c r="AQ249" s="419"/>
      <c r="AR249" s="419"/>
      <c r="AS249" s="419"/>
      <c r="AT249" s="419"/>
      <c r="AU249" s="419"/>
      <c r="AV249" s="419"/>
      <c r="AW249" s="419"/>
      <c r="AX249" s="419"/>
      <c r="AY249" s="419"/>
      <c r="AZ249" s="419"/>
      <c r="BA249" s="419"/>
      <c r="BB249" s="419"/>
      <c r="BC249" s="419"/>
      <c r="BD249" s="419"/>
      <c r="BE249" s="419"/>
      <c r="BF249" s="419"/>
      <c r="BG249" s="419"/>
      <c r="BH249" s="419"/>
      <c r="BI249" s="419"/>
      <c r="BJ249" s="419"/>
      <c r="BK249" s="419"/>
    </row>
    <row r="250" spans="1:63" ht="24.95" customHeight="1" x14ac:dyDescent="0.2">
      <c r="A250" s="419"/>
      <c r="B250" s="673"/>
      <c r="C250" s="419"/>
      <c r="D250" s="364"/>
      <c r="E250" s="619"/>
      <c r="F250" s="619"/>
      <c r="G250" s="619"/>
      <c r="H250" s="419"/>
      <c r="I250" s="419"/>
      <c r="J250" s="419"/>
      <c r="K250" s="419"/>
      <c r="L250" s="419"/>
      <c r="M250" s="419"/>
      <c r="N250" s="419"/>
      <c r="O250" s="419"/>
      <c r="P250" s="419"/>
      <c r="Q250" s="419"/>
      <c r="R250" s="419"/>
      <c r="S250" s="419"/>
      <c r="T250" s="419"/>
      <c r="U250" s="419"/>
      <c r="V250" s="419"/>
      <c r="W250" s="419"/>
      <c r="X250" s="419"/>
      <c r="Y250" s="419"/>
      <c r="Z250" s="419"/>
      <c r="AA250" s="419"/>
      <c r="AB250" s="419"/>
      <c r="AC250" s="419"/>
      <c r="AD250" s="419"/>
      <c r="AE250" s="419"/>
      <c r="AF250" s="419"/>
      <c r="AG250" s="419"/>
      <c r="AH250" s="419"/>
      <c r="AI250" s="419"/>
      <c r="AJ250" s="419"/>
      <c r="AK250" s="419"/>
      <c r="AL250" s="419"/>
      <c r="AM250" s="419"/>
      <c r="AN250" s="419"/>
      <c r="AO250" s="419"/>
      <c r="AP250" s="419"/>
      <c r="AQ250" s="419"/>
      <c r="AR250" s="419"/>
      <c r="AS250" s="419"/>
      <c r="AT250" s="419"/>
      <c r="AU250" s="419"/>
      <c r="AV250" s="419"/>
      <c r="AW250" s="419"/>
      <c r="AX250" s="419"/>
      <c r="AY250" s="419"/>
      <c r="AZ250" s="419"/>
      <c r="BA250" s="419"/>
      <c r="BB250" s="419"/>
      <c r="BC250" s="419"/>
      <c r="BD250" s="419"/>
      <c r="BE250" s="419"/>
      <c r="BF250" s="419"/>
      <c r="BG250" s="419"/>
      <c r="BH250" s="419"/>
      <c r="BI250" s="419"/>
      <c r="BJ250" s="419"/>
      <c r="BK250" s="419"/>
    </row>
    <row r="251" spans="1:63" ht="24.95" customHeight="1" x14ac:dyDescent="0.2">
      <c r="A251" s="419"/>
      <c r="B251" s="673"/>
      <c r="C251" s="419"/>
      <c r="D251" s="364"/>
      <c r="E251" s="619"/>
      <c r="F251" s="619"/>
      <c r="G251" s="619"/>
      <c r="H251" s="419"/>
      <c r="I251" s="419"/>
      <c r="J251" s="419"/>
      <c r="K251" s="419"/>
      <c r="L251" s="419"/>
      <c r="M251" s="419"/>
      <c r="N251" s="419"/>
      <c r="O251" s="419"/>
      <c r="P251" s="419"/>
      <c r="Q251" s="419"/>
      <c r="R251" s="419"/>
      <c r="S251" s="419"/>
      <c r="T251" s="419"/>
      <c r="U251" s="419"/>
      <c r="V251" s="419"/>
      <c r="W251" s="419"/>
      <c r="X251" s="419"/>
      <c r="Y251" s="419"/>
      <c r="Z251" s="419"/>
      <c r="AA251" s="419"/>
      <c r="AB251" s="419"/>
      <c r="AC251" s="419"/>
      <c r="AD251" s="419"/>
      <c r="AE251" s="419"/>
      <c r="AF251" s="419"/>
      <c r="AG251" s="419"/>
      <c r="AH251" s="419"/>
      <c r="AI251" s="419"/>
      <c r="AJ251" s="419"/>
      <c r="AK251" s="419"/>
      <c r="AL251" s="419"/>
      <c r="AM251" s="419"/>
      <c r="AN251" s="419"/>
      <c r="AO251" s="419"/>
      <c r="AP251" s="419"/>
      <c r="AQ251" s="419"/>
      <c r="AR251" s="419"/>
      <c r="AS251" s="419"/>
      <c r="AT251" s="419"/>
      <c r="AU251" s="419"/>
      <c r="AV251" s="419"/>
      <c r="AW251" s="419"/>
      <c r="AX251" s="419"/>
      <c r="AY251" s="419"/>
      <c r="AZ251" s="419"/>
      <c r="BA251" s="419"/>
      <c r="BB251" s="419"/>
      <c r="BC251" s="419"/>
      <c r="BD251" s="419"/>
      <c r="BE251" s="419"/>
      <c r="BF251" s="419"/>
      <c r="BG251" s="419"/>
      <c r="BH251" s="419"/>
      <c r="BI251" s="419"/>
      <c r="BJ251" s="419"/>
      <c r="BK251" s="419"/>
    </row>
    <row r="252" spans="1:63" ht="24.95" customHeight="1" x14ac:dyDescent="0.2">
      <c r="A252" s="419"/>
      <c r="B252" s="673"/>
      <c r="C252" s="419"/>
      <c r="D252" s="364"/>
      <c r="E252" s="619"/>
      <c r="F252" s="619"/>
      <c r="G252" s="619"/>
      <c r="H252" s="419"/>
      <c r="I252" s="419"/>
      <c r="J252" s="419"/>
      <c r="K252" s="419"/>
      <c r="L252" s="419"/>
      <c r="M252" s="419"/>
      <c r="N252" s="419"/>
      <c r="O252" s="419"/>
      <c r="P252" s="419"/>
      <c r="Q252" s="419"/>
      <c r="R252" s="419"/>
      <c r="S252" s="419"/>
      <c r="T252" s="419"/>
      <c r="U252" s="419"/>
      <c r="V252" s="419"/>
      <c r="W252" s="419"/>
      <c r="X252" s="419"/>
      <c r="Y252" s="419"/>
      <c r="Z252" s="419"/>
      <c r="AA252" s="419"/>
      <c r="AB252" s="419"/>
      <c r="AC252" s="419"/>
      <c r="AD252" s="419"/>
      <c r="AE252" s="419"/>
      <c r="AF252" s="419"/>
      <c r="AG252" s="419"/>
      <c r="AH252" s="419"/>
      <c r="AI252" s="419"/>
      <c r="AJ252" s="419"/>
      <c r="AK252" s="419"/>
      <c r="AL252" s="419"/>
      <c r="AM252" s="419"/>
      <c r="AN252" s="419"/>
      <c r="AO252" s="419"/>
      <c r="AP252" s="419"/>
      <c r="AQ252" s="419"/>
      <c r="AR252" s="419"/>
      <c r="AS252" s="419"/>
      <c r="AT252" s="419"/>
      <c r="AU252" s="419"/>
      <c r="AV252" s="419"/>
      <c r="AW252" s="419"/>
      <c r="AX252" s="419"/>
      <c r="AY252" s="419"/>
      <c r="AZ252" s="419"/>
      <c r="BA252" s="419"/>
      <c r="BB252" s="419"/>
      <c r="BC252" s="419"/>
      <c r="BD252" s="419"/>
      <c r="BE252" s="419"/>
      <c r="BF252" s="419"/>
      <c r="BG252" s="419"/>
      <c r="BH252" s="419"/>
      <c r="BI252" s="419"/>
      <c r="BJ252" s="419"/>
      <c r="BK252" s="419"/>
    </row>
    <row r="253" spans="1:63" ht="24.95" customHeight="1" x14ac:dyDescent="0.2">
      <c r="A253" s="419"/>
      <c r="B253" s="673"/>
      <c r="C253" s="419"/>
      <c r="D253" s="364"/>
      <c r="E253" s="619"/>
      <c r="F253" s="619"/>
      <c r="G253" s="619"/>
      <c r="H253" s="419"/>
      <c r="I253" s="419"/>
      <c r="J253" s="419"/>
      <c r="K253" s="419"/>
      <c r="L253" s="419"/>
      <c r="M253" s="419"/>
      <c r="N253" s="419"/>
      <c r="O253" s="419"/>
      <c r="P253" s="419"/>
      <c r="Q253" s="419"/>
      <c r="R253" s="419"/>
      <c r="S253" s="419"/>
      <c r="T253" s="419"/>
      <c r="U253" s="419"/>
      <c r="V253" s="419"/>
      <c r="W253" s="419"/>
      <c r="X253" s="419"/>
      <c r="Y253" s="419"/>
      <c r="Z253" s="419"/>
      <c r="AA253" s="419"/>
      <c r="AB253" s="419"/>
      <c r="AC253" s="419"/>
      <c r="AD253" s="419"/>
      <c r="AE253" s="419"/>
      <c r="AF253" s="419"/>
      <c r="AG253" s="419"/>
      <c r="AH253" s="419"/>
      <c r="AI253" s="419"/>
      <c r="AJ253" s="419"/>
      <c r="AK253" s="419"/>
      <c r="AL253" s="419"/>
      <c r="AM253" s="419"/>
      <c r="AN253" s="419"/>
      <c r="AO253" s="419"/>
      <c r="AP253" s="419"/>
      <c r="AQ253" s="419"/>
      <c r="AR253" s="419"/>
      <c r="AS253" s="419"/>
      <c r="AT253" s="419"/>
      <c r="AU253" s="419"/>
      <c r="AV253" s="419"/>
      <c r="AW253" s="419"/>
      <c r="AX253" s="419"/>
      <c r="AY253" s="419"/>
      <c r="AZ253" s="419"/>
      <c r="BA253" s="419"/>
      <c r="BB253" s="419"/>
      <c r="BC253" s="419"/>
      <c r="BD253" s="419"/>
      <c r="BE253" s="419"/>
      <c r="BF253" s="419"/>
      <c r="BG253" s="419"/>
      <c r="BH253" s="419"/>
      <c r="BI253" s="419"/>
      <c r="BJ253" s="419"/>
      <c r="BK253" s="419"/>
    </row>
    <row r="254" spans="1:63" ht="24.95" customHeight="1" x14ac:dyDescent="0.2">
      <c r="A254" s="419"/>
      <c r="B254" s="673"/>
      <c r="C254" s="419"/>
      <c r="D254" s="364"/>
      <c r="E254" s="619"/>
      <c r="F254" s="619"/>
      <c r="G254" s="619"/>
      <c r="H254" s="419"/>
      <c r="I254" s="419"/>
      <c r="J254" s="419"/>
      <c r="K254" s="419"/>
      <c r="L254" s="419"/>
      <c r="M254" s="419"/>
      <c r="N254" s="419"/>
      <c r="O254" s="419"/>
      <c r="P254" s="419"/>
      <c r="Q254" s="419"/>
      <c r="R254" s="419"/>
      <c r="S254" s="419"/>
      <c r="T254" s="419"/>
      <c r="U254" s="419"/>
      <c r="V254" s="419"/>
      <c r="W254" s="419"/>
      <c r="X254" s="419"/>
      <c r="Y254" s="419"/>
      <c r="Z254" s="419"/>
      <c r="AA254" s="419"/>
      <c r="AB254" s="419"/>
      <c r="AC254" s="419"/>
      <c r="AD254" s="419"/>
      <c r="AE254" s="419"/>
      <c r="AF254" s="419"/>
      <c r="AG254" s="419"/>
      <c r="AH254" s="419"/>
      <c r="AI254" s="419"/>
      <c r="AJ254" s="419"/>
      <c r="AK254" s="419"/>
      <c r="AL254" s="419"/>
      <c r="AM254" s="419"/>
      <c r="AN254" s="419"/>
      <c r="AO254" s="419"/>
      <c r="AP254" s="419"/>
      <c r="AQ254" s="419"/>
      <c r="AR254" s="419"/>
      <c r="AS254" s="419"/>
      <c r="AT254" s="419"/>
      <c r="AU254" s="419"/>
      <c r="AV254" s="419"/>
      <c r="AW254" s="419"/>
      <c r="AX254" s="419"/>
      <c r="AY254" s="419"/>
      <c r="AZ254" s="419"/>
      <c r="BA254" s="419"/>
      <c r="BB254" s="419"/>
      <c r="BC254" s="419"/>
      <c r="BD254" s="419"/>
      <c r="BE254" s="419"/>
      <c r="BF254" s="419"/>
      <c r="BG254" s="419"/>
      <c r="BH254" s="419"/>
      <c r="BI254" s="419"/>
      <c r="BJ254" s="419"/>
      <c r="BK254" s="419"/>
    </row>
    <row r="255" spans="1:63" ht="24.95" customHeight="1" x14ac:dyDescent="0.2">
      <c r="A255" s="419"/>
      <c r="B255" s="673"/>
      <c r="C255" s="419"/>
      <c r="D255" s="364"/>
      <c r="E255" s="619"/>
      <c r="F255" s="619"/>
      <c r="G255" s="619"/>
      <c r="H255" s="419"/>
      <c r="I255" s="419"/>
      <c r="J255" s="419"/>
      <c r="K255" s="419"/>
      <c r="L255" s="419"/>
      <c r="M255" s="419"/>
      <c r="N255" s="419"/>
      <c r="O255" s="419"/>
      <c r="P255" s="419"/>
      <c r="Q255" s="419"/>
      <c r="R255" s="419"/>
      <c r="S255" s="419"/>
      <c r="T255" s="419"/>
      <c r="U255" s="419"/>
      <c r="V255" s="419"/>
      <c r="W255" s="419"/>
      <c r="X255" s="419"/>
      <c r="Y255" s="419"/>
      <c r="Z255" s="419"/>
      <c r="AA255" s="419"/>
      <c r="AB255" s="419"/>
      <c r="AC255" s="419"/>
      <c r="AD255" s="419"/>
      <c r="AE255" s="419"/>
      <c r="AF255" s="419"/>
      <c r="AG255" s="419"/>
      <c r="AH255" s="419"/>
      <c r="AI255" s="419"/>
      <c r="AJ255" s="419"/>
      <c r="AK255" s="419"/>
      <c r="AL255" s="419"/>
      <c r="AM255" s="419"/>
      <c r="AN255" s="419"/>
      <c r="AO255" s="419"/>
      <c r="AP255" s="419"/>
      <c r="AQ255" s="419"/>
      <c r="AR255" s="419"/>
      <c r="AS255" s="419"/>
      <c r="AT255" s="419"/>
      <c r="AU255" s="419"/>
      <c r="AV255" s="419"/>
      <c r="AW255" s="419"/>
      <c r="AX255" s="419"/>
      <c r="AY255" s="419"/>
      <c r="AZ255" s="419"/>
      <c r="BA255" s="419"/>
      <c r="BB255" s="419"/>
      <c r="BC255" s="419"/>
      <c r="BD255" s="419"/>
      <c r="BE255" s="419"/>
      <c r="BF255" s="419"/>
      <c r="BG255" s="419"/>
      <c r="BH255" s="419"/>
      <c r="BI255" s="419"/>
      <c r="BJ255" s="419"/>
      <c r="BK255" s="419"/>
    </row>
    <row r="256" spans="1:63" ht="24.95" customHeight="1" x14ac:dyDescent="0.2">
      <c r="A256" s="419"/>
      <c r="B256" s="673"/>
      <c r="C256" s="419"/>
      <c r="D256" s="364"/>
      <c r="E256" s="619"/>
      <c r="F256" s="619"/>
      <c r="G256" s="619"/>
      <c r="H256" s="419"/>
      <c r="I256" s="419"/>
      <c r="J256" s="419"/>
      <c r="K256" s="419"/>
      <c r="L256" s="419"/>
      <c r="M256" s="419"/>
      <c r="N256" s="419"/>
      <c r="O256" s="419"/>
      <c r="P256" s="419"/>
      <c r="Q256" s="419"/>
      <c r="R256" s="419"/>
      <c r="S256" s="419"/>
      <c r="T256" s="419"/>
      <c r="U256" s="419"/>
      <c r="V256" s="419"/>
      <c r="W256" s="419"/>
      <c r="X256" s="419"/>
      <c r="Y256" s="419"/>
      <c r="Z256" s="419"/>
      <c r="AA256" s="419"/>
      <c r="AB256" s="419"/>
      <c r="AC256" s="419"/>
      <c r="AD256" s="419"/>
      <c r="AE256" s="419"/>
      <c r="AF256" s="419"/>
      <c r="AG256" s="419"/>
      <c r="AH256" s="419"/>
      <c r="AI256" s="419"/>
      <c r="AJ256" s="419"/>
      <c r="AK256" s="419"/>
      <c r="AL256" s="419"/>
      <c r="AM256" s="419"/>
      <c r="AN256" s="419"/>
      <c r="AO256" s="419"/>
      <c r="AP256" s="419"/>
      <c r="AQ256" s="419"/>
      <c r="AR256" s="419"/>
      <c r="AS256" s="419"/>
      <c r="AT256" s="419"/>
      <c r="AU256" s="419"/>
      <c r="AV256" s="419"/>
      <c r="AW256" s="419"/>
      <c r="AX256" s="419"/>
      <c r="AY256" s="419"/>
      <c r="AZ256" s="419"/>
      <c r="BA256" s="419"/>
      <c r="BB256" s="419"/>
      <c r="BC256" s="419"/>
      <c r="BD256" s="419"/>
      <c r="BE256" s="419"/>
      <c r="BF256" s="419"/>
      <c r="BG256" s="419"/>
      <c r="BH256" s="419"/>
      <c r="BI256" s="419"/>
      <c r="BJ256" s="419"/>
      <c r="BK256" s="419"/>
    </row>
    <row r="257" spans="1:63" ht="24.95" customHeight="1" x14ac:dyDescent="0.2">
      <c r="A257" s="419"/>
      <c r="B257" s="673"/>
      <c r="C257" s="419"/>
      <c r="D257" s="364"/>
      <c r="E257" s="619"/>
      <c r="F257" s="619"/>
      <c r="G257" s="619"/>
      <c r="H257" s="419"/>
      <c r="I257" s="419"/>
      <c r="J257" s="419"/>
      <c r="K257" s="419"/>
      <c r="L257" s="419"/>
      <c r="M257" s="419"/>
      <c r="N257" s="419"/>
      <c r="O257" s="419"/>
      <c r="P257" s="419"/>
      <c r="Q257" s="419"/>
      <c r="R257" s="419"/>
      <c r="S257" s="419"/>
      <c r="T257" s="419"/>
      <c r="U257" s="419"/>
      <c r="V257" s="419"/>
      <c r="W257" s="419"/>
      <c r="X257" s="419"/>
      <c r="Y257" s="419"/>
      <c r="Z257" s="419"/>
      <c r="AA257" s="419"/>
      <c r="AB257" s="419"/>
      <c r="AC257" s="419"/>
      <c r="AD257" s="419"/>
      <c r="AE257" s="419"/>
      <c r="AF257" s="419"/>
      <c r="AG257" s="419"/>
      <c r="AH257" s="419"/>
      <c r="AI257" s="419"/>
      <c r="AJ257" s="419"/>
      <c r="AK257" s="419"/>
      <c r="AL257" s="419"/>
      <c r="AM257" s="419"/>
      <c r="AN257" s="419"/>
      <c r="AO257" s="419"/>
      <c r="AP257" s="419"/>
      <c r="AQ257" s="419"/>
      <c r="AR257" s="419"/>
      <c r="AS257" s="419"/>
      <c r="AT257" s="419"/>
      <c r="AU257" s="419"/>
      <c r="AV257" s="419"/>
      <c r="AW257" s="419"/>
      <c r="AX257" s="419"/>
      <c r="AY257" s="419"/>
      <c r="AZ257" s="419"/>
      <c r="BA257" s="419"/>
      <c r="BB257" s="419"/>
      <c r="BC257" s="419"/>
      <c r="BD257" s="419"/>
      <c r="BE257" s="419"/>
      <c r="BF257" s="419"/>
      <c r="BG257" s="419"/>
      <c r="BH257" s="419"/>
      <c r="BI257" s="419"/>
      <c r="BJ257" s="419"/>
      <c r="BK257" s="419"/>
    </row>
    <row r="258" spans="1:63" ht="24.95" customHeight="1" x14ac:dyDescent="0.2">
      <c r="A258" s="419"/>
      <c r="B258" s="673"/>
      <c r="C258" s="419"/>
      <c r="D258" s="364"/>
      <c r="E258" s="619"/>
      <c r="F258" s="619"/>
      <c r="G258" s="619"/>
      <c r="H258" s="419"/>
      <c r="I258" s="419"/>
      <c r="J258" s="419"/>
      <c r="K258" s="419"/>
      <c r="L258" s="419"/>
      <c r="M258" s="419"/>
      <c r="N258" s="419"/>
      <c r="O258" s="419"/>
      <c r="P258" s="419"/>
      <c r="Q258" s="419"/>
      <c r="R258" s="419"/>
      <c r="S258" s="419"/>
      <c r="T258" s="419"/>
      <c r="U258" s="419"/>
      <c r="V258" s="419"/>
      <c r="W258" s="419"/>
      <c r="X258" s="419"/>
      <c r="Y258" s="419"/>
      <c r="Z258" s="419"/>
      <c r="AA258" s="419"/>
      <c r="AB258" s="419"/>
      <c r="AC258" s="419"/>
      <c r="AD258" s="419"/>
      <c r="AE258" s="419"/>
      <c r="AF258" s="419"/>
      <c r="AG258" s="419"/>
      <c r="AH258" s="419"/>
      <c r="AI258" s="419"/>
      <c r="AJ258" s="419"/>
      <c r="AK258" s="419"/>
      <c r="AL258" s="419"/>
      <c r="AM258" s="419"/>
      <c r="AN258" s="419"/>
      <c r="AO258" s="419"/>
      <c r="AP258" s="419"/>
      <c r="AQ258" s="419"/>
      <c r="AR258" s="419"/>
      <c r="AS258" s="419"/>
      <c r="AT258" s="419"/>
      <c r="AU258" s="419"/>
      <c r="AV258" s="419"/>
      <c r="AW258" s="419"/>
      <c r="AX258" s="419"/>
      <c r="AY258" s="419"/>
      <c r="AZ258" s="419"/>
      <c r="BA258" s="419"/>
      <c r="BB258" s="419"/>
      <c r="BC258" s="419"/>
      <c r="BD258" s="419"/>
      <c r="BE258" s="419"/>
      <c r="BF258" s="419"/>
      <c r="BG258" s="419"/>
      <c r="BH258" s="419"/>
      <c r="BI258" s="419"/>
      <c r="BJ258" s="419"/>
      <c r="BK258" s="419"/>
    </row>
    <row r="259" spans="1:63" ht="24.95" customHeight="1" x14ac:dyDescent="0.2">
      <c r="A259" s="419"/>
      <c r="B259" s="673"/>
      <c r="C259" s="419"/>
      <c r="D259" s="364"/>
      <c r="E259" s="619"/>
      <c r="F259" s="619"/>
      <c r="G259" s="619"/>
      <c r="H259" s="419"/>
      <c r="I259" s="419"/>
      <c r="J259" s="419"/>
      <c r="K259" s="419"/>
      <c r="L259" s="419"/>
      <c r="M259" s="419"/>
      <c r="N259" s="419"/>
      <c r="O259" s="419"/>
      <c r="P259" s="419"/>
      <c r="Q259" s="419"/>
      <c r="R259" s="419"/>
      <c r="S259" s="419"/>
      <c r="T259" s="419"/>
      <c r="U259" s="419"/>
      <c r="V259" s="419"/>
      <c r="W259" s="419"/>
      <c r="X259" s="419"/>
      <c r="Y259" s="419"/>
      <c r="Z259" s="419"/>
      <c r="AA259" s="419"/>
      <c r="AB259" s="419"/>
      <c r="AC259" s="419"/>
      <c r="AD259" s="419"/>
      <c r="AE259" s="419"/>
      <c r="AF259" s="419"/>
      <c r="AG259" s="419"/>
      <c r="AH259" s="419"/>
      <c r="AI259" s="419"/>
      <c r="AJ259" s="419"/>
      <c r="AK259" s="419"/>
      <c r="AL259" s="419"/>
      <c r="AM259" s="419"/>
      <c r="AN259" s="419"/>
      <c r="AO259" s="419"/>
      <c r="AP259" s="419"/>
      <c r="AQ259" s="419"/>
      <c r="AR259" s="419"/>
      <c r="AS259" s="419"/>
      <c r="AT259" s="419"/>
      <c r="AU259" s="419"/>
      <c r="AV259" s="419"/>
      <c r="AW259" s="419"/>
      <c r="AX259" s="419"/>
      <c r="AY259" s="419"/>
      <c r="AZ259" s="419"/>
      <c r="BA259" s="419"/>
      <c r="BB259" s="419"/>
      <c r="BC259" s="419"/>
      <c r="BD259" s="419"/>
      <c r="BE259" s="419"/>
      <c r="BF259" s="419"/>
      <c r="BG259" s="419"/>
      <c r="BH259" s="419"/>
      <c r="BI259" s="419"/>
      <c r="BJ259" s="419"/>
      <c r="BK259" s="419"/>
    </row>
    <row r="260" spans="1:63" ht="24.95" customHeight="1" x14ac:dyDescent="0.2">
      <c r="A260" s="419"/>
      <c r="B260" s="673"/>
      <c r="C260" s="419"/>
      <c r="D260" s="364"/>
      <c r="E260" s="619"/>
      <c r="F260" s="619"/>
      <c r="G260" s="619"/>
      <c r="H260" s="419"/>
      <c r="I260" s="419"/>
      <c r="J260" s="419"/>
      <c r="K260" s="419"/>
      <c r="L260" s="419"/>
      <c r="M260" s="419"/>
      <c r="N260" s="419"/>
      <c r="O260" s="419"/>
      <c r="P260" s="419"/>
      <c r="Q260" s="419"/>
      <c r="R260" s="419"/>
      <c r="S260" s="419"/>
      <c r="T260" s="419"/>
      <c r="U260" s="419"/>
      <c r="V260" s="419"/>
      <c r="W260" s="419"/>
      <c r="X260" s="419"/>
      <c r="Y260" s="419"/>
      <c r="Z260" s="419"/>
      <c r="AA260" s="419"/>
      <c r="AB260" s="419"/>
      <c r="AC260" s="419"/>
      <c r="AD260" s="419"/>
      <c r="AE260" s="419"/>
      <c r="AF260" s="419"/>
      <c r="AG260" s="419"/>
      <c r="AH260" s="419"/>
      <c r="AI260" s="419"/>
      <c r="AJ260" s="419"/>
      <c r="AK260" s="419"/>
      <c r="AL260" s="419"/>
      <c r="AM260" s="419"/>
      <c r="AN260" s="419"/>
      <c r="AO260" s="419"/>
      <c r="AP260" s="419"/>
      <c r="AQ260" s="419"/>
      <c r="AR260" s="419"/>
      <c r="AS260" s="419"/>
      <c r="AT260" s="419"/>
      <c r="AU260" s="419"/>
      <c r="AV260" s="419"/>
      <c r="AW260" s="419"/>
      <c r="AX260" s="419"/>
      <c r="AY260" s="419"/>
      <c r="AZ260" s="419"/>
      <c r="BA260" s="419"/>
      <c r="BB260" s="419"/>
      <c r="BC260" s="419"/>
      <c r="BD260" s="419"/>
      <c r="BE260" s="419"/>
      <c r="BF260" s="419"/>
      <c r="BG260" s="419"/>
      <c r="BH260" s="419"/>
      <c r="BI260" s="419"/>
      <c r="BJ260" s="419"/>
      <c r="BK260" s="419"/>
    </row>
    <row r="261" spans="1:63" ht="24.95" customHeight="1" x14ac:dyDescent="0.2">
      <c r="A261" s="419"/>
      <c r="B261" s="673"/>
      <c r="C261" s="419"/>
      <c r="D261" s="364"/>
      <c r="E261" s="619"/>
      <c r="F261" s="619"/>
      <c r="G261" s="619"/>
      <c r="H261" s="419"/>
      <c r="I261" s="419"/>
      <c r="J261" s="419"/>
      <c r="K261" s="419"/>
      <c r="L261" s="419"/>
      <c r="M261" s="419"/>
      <c r="N261" s="419"/>
      <c r="O261" s="419"/>
      <c r="P261" s="419"/>
      <c r="Q261" s="419"/>
      <c r="R261" s="419"/>
      <c r="S261" s="419"/>
      <c r="T261" s="419"/>
      <c r="U261" s="419"/>
      <c r="V261" s="419"/>
      <c r="W261" s="419"/>
      <c r="X261" s="419"/>
      <c r="Y261" s="419"/>
      <c r="Z261" s="419"/>
      <c r="AA261" s="419"/>
      <c r="AB261" s="419"/>
      <c r="AC261" s="419"/>
      <c r="AD261" s="419"/>
      <c r="AE261" s="419"/>
      <c r="AF261" s="419"/>
      <c r="AG261" s="419"/>
      <c r="AH261" s="419"/>
      <c r="AI261" s="419"/>
      <c r="AJ261" s="419"/>
      <c r="AK261" s="419"/>
      <c r="AL261" s="419"/>
      <c r="AM261" s="419"/>
      <c r="AN261" s="419"/>
      <c r="AO261" s="419"/>
      <c r="AP261" s="419"/>
      <c r="AQ261" s="419"/>
      <c r="AR261" s="419"/>
      <c r="AS261" s="419"/>
      <c r="AT261" s="419"/>
      <c r="AU261" s="419"/>
      <c r="AV261" s="419"/>
      <c r="AW261" s="419"/>
      <c r="AX261" s="419"/>
      <c r="AY261" s="419"/>
      <c r="AZ261" s="419"/>
      <c r="BA261" s="419"/>
      <c r="BB261" s="419"/>
      <c r="BC261" s="419"/>
      <c r="BD261" s="419"/>
      <c r="BE261" s="419"/>
      <c r="BF261" s="419"/>
      <c r="BG261" s="419"/>
      <c r="BH261" s="419"/>
      <c r="BI261" s="419"/>
      <c r="BJ261" s="419"/>
      <c r="BK261" s="419"/>
    </row>
    <row r="262" spans="1:63" ht="24.95" customHeight="1" x14ac:dyDescent="0.2">
      <c r="A262" s="419"/>
      <c r="B262" s="673"/>
      <c r="C262" s="419"/>
      <c r="D262" s="364"/>
      <c r="E262" s="619"/>
      <c r="F262" s="619"/>
      <c r="G262" s="619"/>
      <c r="H262" s="419"/>
      <c r="I262" s="419"/>
      <c r="J262" s="419"/>
      <c r="K262" s="419"/>
      <c r="L262" s="419"/>
      <c r="M262" s="419"/>
      <c r="N262" s="419"/>
      <c r="O262" s="419"/>
      <c r="P262" s="419"/>
      <c r="Q262" s="419"/>
      <c r="R262" s="419"/>
      <c r="S262" s="419"/>
      <c r="T262" s="419"/>
      <c r="U262" s="419"/>
      <c r="V262" s="419"/>
      <c r="W262" s="419"/>
      <c r="X262" s="419"/>
      <c r="Y262" s="419"/>
      <c r="Z262" s="419"/>
      <c r="AA262" s="419"/>
      <c r="AB262" s="419"/>
      <c r="AC262" s="419"/>
      <c r="AD262" s="419"/>
      <c r="AE262" s="419"/>
      <c r="AF262" s="419"/>
      <c r="AG262" s="419"/>
      <c r="AH262" s="419"/>
      <c r="AI262" s="419"/>
      <c r="AJ262" s="419"/>
      <c r="AK262" s="419"/>
      <c r="AL262" s="419"/>
      <c r="AM262" s="419"/>
      <c r="AN262" s="419"/>
      <c r="AO262" s="419"/>
      <c r="AP262" s="419"/>
      <c r="AQ262" s="419"/>
      <c r="AR262" s="419"/>
      <c r="AS262" s="419"/>
      <c r="AT262" s="419"/>
      <c r="AU262" s="419"/>
      <c r="AV262" s="419"/>
      <c r="AW262" s="419"/>
      <c r="AX262" s="419"/>
      <c r="AY262" s="419"/>
      <c r="AZ262" s="419"/>
      <c r="BA262" s="419"/>
      <c r="BB262" s="419"/>
      <c r="BC262" s="419"/>
      <c r="BD262" s="419"/>
      <c r="BE262" s="419"/>
      <c r="BF262" s="419"/>
      <c r="BG262" s="419"/>
      <c r="BH262" s="419"/>
      <c r="BI262" s="419"/>
      <c r="BJ262" s="419"/>
      <c r="BK262" s="419"/>
    </row>
    <row r="263" spans="1:63" ht="24.95" customHeight="1" x14ac:dyDescent="0.2">
      <c r="A263" s="419"/>
      <c r="B263" s="673"/>
      <c r="C263" s="419"/>
      <c r="D263" s="364"/>
      <c r="E263" s="619"/>
      <c r="F263" s="619"/>
      <c r="G263" s="619"/>
      <c r="H263" s="419"/>
      <c r="I263" s="419"/>
      <c r="J263" s="419"/>
      <c r="K263" s="419"/>
      <c r="L263" s="419"/>
      <c r="M263" s="419"/>
      <c r="N263" s="419"/>
      <c r="O263" s="419"/>
      <c r="P263" s="419"/>
      <c r="Q263" s="419"/>
      <c r="R263" s="419"/>
      <c r="S263" s="419"/>
      <c r="T263" s="419"/>
      <c r="U263" s="419"/>
      <c r="V263" s="419"/>
      <c r="W263" s="419"/>
      <c r="X263" s="419"/>
      <c r="Y263" s="419"/>
      <c r="Z263" s="419"/>
      <c r="AA263" s="419"/>
      <c r="AB263" s="419"/>
      <c r="AC263" s="419"/>
      <c r="AD263" s="419"/>
      <c r="AE263" s="419"/>
      <c r="AF263" s="419"/>
      <c r="AG263" s="419"/>
      <c r="AH263" s="419"/>
      <c r="AI263" s="419"/>
      <c r="AJ263" s="419"/>
      <c r="AK263" s="419"/>
      <c r="AL263" s="419"/>
      <c r="AM263" s="419"/>
      <c r="AN263" s="419"/>
      <c r="AO263" s="419"/>
      <c r="AP263" s="419"/>
      <c r="AQ263" s="419"/>
      <c r="AR263" s="419"/>
      <c r="AS263" s="419"/>
      <c r="AT263" s="419"/>
      <c r="AU263" s="419"/>
      <c r="AV263" s="419"/>
      <c r="AW263" s="419"/>
      <c r="AX263" s="419"/>
      <c r="AY263" s="419"/>
      <c r="AZ263" s="419"/>
      <c r="BA263" s="419"/>
      <c r="BB263" s="419"/>
      <c r="BC263" s="419"/>
      <c r="BD263" s="419"/>
      <c r="BE263" s="419"/>
      <c r="BF263" s="419"/>
      <c r="BG263" s="419"/>
      <c r="BH263" s="419"/>
      <c r="BI263" s="419"/>
      <c r="BJ263" s="419"/>
      <c r="BK263" s="419"/>
    </row>
    <row r="264" spans="1:63" ht="24.95" customHeight="1" x14ac:dyDescent="0.2">
      <c r="A264" s="419"/>
      <c r="B264" s="673"/>
      <c r="C264" s="419"/>
      <c r="D264" s="364"/>
      <c r="E264" s="619"/>
      <c r="F264" s="619"/>
      <c r="G264" s="619"/>
      <c r="H264" s="419"/>
      <c r="I264" s="419"/>
      <c r="J264" s="419"/>
      <c r="K264" s="419"/>
      <c r="L264" s="419"/>
      <c r="M264" s="419"/>
      <c r="N264" s="419"/>
      <c r="O264" s="419"/>
      <c r="P264" s="419"/>
      <c r="Q264" s="419"/>
      <c r="R264" s="419"/>
      <c r="S264" s="419"/>
      <c r="T264" s="419"/>
      <c r="U264" s="419"/>
      <c r="V264" s="419"/>
      <c r="W264" s="419"/>
      <c r="X264" s="419"/>
      <c r="Y264" s="419"/>
      <c r="Z264" s="419"/>
      <c r="AA264" s="419"/>
      <c r="AB264" s="419"/>
      <c r="AC264" s="419"/>
      <c r="AD264" s="419"/>
      <c r="AE264" s="419"/>
      <c r="AF264" s="419"/>
      <c r="AG264" s="419"/>
      <c r="AH264" s="419"/>
      <c r="AI264" s="419"/>
      <c r="AJ264" s="419"/>
      <c r="AK264" s="419"/>
      <c r="AL264" s="419"/>
      <c r="AM264" s="419"/>
      <c r="AN264" s="419"/>
      <c r="AO264" s="419"/>
      <c r="AP264" s="419"/>
      <c r="AQ264" s="419"/>
      <c r="AR264" s="419"/>
      <c r="AS264" s="419"/>
      <c r="AT264" s="419"/>
      <c r="AU264" s="419"/>
      <c r="AV264" s="419"/>
      <c r="AW264" s="419"/>
      <c r="AX264" s="419"/>
      <c r="AY264" s="419"/>
      <c r="AZ264" s="419"/>
      <c r="BA264" s="419"/>
      <c r="BB264" s="419"/>
      <c r="BC264" s="419"/>
      <c r="BD264" s="419"/>
      <c r="BE264" s="419"/>
      <c r="BF264" s="419"/>
      <c r="BG264" s="419"/>
      <c r="BH264" s="419"/>
      <c r="BI264" s="419"/>
      <c r="BJ264" s="419"/>
      <c r="BK264" s="419"/>
    </row>
    <row r="265" spans="1:63" ht="24.95" customHeight="1" x14ac:dyDescent="0.2">
      <c r="A265" s="419"/>
      <c r="B265" s="673"/>
      <c r="C265" s="419"/>
      <c r="D265" s="364"/>
      <c r="E265" s="619"/>
      <c r="F265" s="619"/>
      <c r="G265" s="619"/>
      <c r="H265" s="419"/>
      <c r="I265" s="419"/>
      <c r="J265" s="419"/>
      <c r="K265" s="419"/>
      <c r="L265" s="419"/>
      <c r="M265" s="419"/>
      <c r="N265" s="419"/>
      <c r="O265" s="419"/>
      <c r="P265" s="419"/>
      <c r="Q265" s="419"/>
      <c r="R265" s="419"/>
      <c r="S265" s="419"/>
      <c r="T265" s="419"/>
      <c r="U265" s="419"/>
      <c r="V265" s="419"/>
      <c r="W265" s="419"/>
      <c r="X265" s="419"/>
      <c r="Y265" s="419"/>
      <c r="Z265" s="419"/>
      <c r="AA265" s="419"/>
      <c r="AB265" s="419"/>
      <c r="AC265" s="419"/>
      <c r="AD265" s="419"/>
      <c r="AE265" s="419"/>
      <c r="AF265" s="419"/>
      <c r="AG265" s="419"/>
      <c r="AH265" s="419"/>
      <c r="AI265" s="419"/>
      <c r="AJ265" s="419"/>
      <c r="AK265" s="419"/>
      <c r="AL265" s="419"/>
      <c r="AM265" s="419"/>
      <c r="AN265" s="419"/>
      <c r="AO265" s="419"/>
      <c r="AP265" s="419"/>
      <c r="AQ265" s="419"/>
      <c r="AR265" s="419"/>
      <c r="AS265" s="419"/>
      <c r="AT265" s="419"/>
      <c r="AU265" s="419"/>
      <c r="AV265" s="419"/>
      <c r="AW265" s="419"/>
      <c r="AX265" s="419"/>
      <c r="AY265" s="419"/>
      <c r="AZ265" s="419"/>
      <c r="BA265" s="419"/>
      <c r="BB265" s="419"/>
      <c r="BC265" s="419"/>
      <c r="BD265" s="419"/>
      <c r="BE265" s="419"/>
      <c r="BF265" s="419"/>
      <c r="BG265" s="419"/>
      <c r="BH265" s="419"/>
      <c r="BI265" s="419"/>
      <c r="BJ265" s="419"/>
      <c r="BK265" s="419"/>
    </row>
    <row r="266" spans="1:63" ht="24.95" customHeight="1" x14ac:dyDescent="0.2">
      <c r="A266" s="419"/>
      <c r="B266" s="673"/>
      <c r="C266" s="419"/>
      <c r="D266" s="364"/>
      <c r="E266" s="619"/>
      <c r="F266" s="619"/>
      <c r="G266" s="619"/>
      <c r="H266" s="419"/>
      <c r="I266" s="419"/>
      <c r="J266" s="419"/>
      <c r="K266" s="419"/>
      <c r="L266" s="419"/>
      <c r="M266" s="419"/>
      <c r="N266" s="419"/>
      <c r="O266" s="419"/>
      <c r="P266" s="419"/>
      <c r="Q266" s="419"/>
      <c r="R266" s="419"/>
      <c r="S266" s="419"/>
      <c r="T266" s="419"/>
      <c r="U266" s="419"/>
      <c r="V266" s="419"/>
      <c r="W266" s="419"/>
      <c r="X266" s="419"/>
      <c r="Y266" s="419"/>
      <c r="Z266" s="419"/>
      <c r="AA266" s="419"/>
      <c r="AB266" s="419"/>
      <c r="AC266" s="419"/>
      <c r="AD266" s="419"/>
      <c r="AE266" s="419"/>
      <c r="AF266" s="419"/>
      <c r="AG266" s="419"/>
      <c r="AH266" s="419"/>
      <c r="AI266" s="419"/>
      <c r="AJ266" s="419"/>
      <c r="AK266" s="419"/>
      <c r="AL266" s="419"/>
      <c r="AM266" s="419"/>
      <c r="AN266" s="419"/>
      <c r="AO266" s="419"/>
      <c r="AP266" s="419"/>
      <c r="AQ266" s="419"/>
      <c r="AR266" s="419"/>
      <c r="AS266" s="419"/>
      <c r="AT266" s="419"/>
      <c r="AU266" s="419"/>
      <c r="AV266" s="419"/>
      <c r="AW266" s="419"/>
      <c r="AX266" s="419"/>
      <c r="AY266" s="419"/>
      <c r="AZ266" s="419"/>
      <c r="BA266" s="419"/>
      <c r="BB266" s="419"/>
      <c r="BC266" s="419"/>
      <c r="BD266" s="419"/>
      <c r="BE266" s="419"/>
      <c r="BF266" s="419"/>
      <c r="BG266" s="419"/>
      <c r="BH266" s="419"/>
      <c r="BI266" s="419"/>
      <c r="BJ266" s="419"/>
      <c r="BK266" s="419"/>
    </row>
  </sheetData>
  <sheetProtection algorithmName="SHA-512" hashValue="kslRu+yViasJP790766agxmSnPJmyz/Hr1Bue5VXSGVOcso8/7Kvuv34J3/Dab7KepXcGkNM0alOYnSL4WPD2Q==" saltValue="b4dSWcdPdsr3q5SfJc7CGQ==" spinCount="100000" sheet="1" objects="1" scenarios="1"/>
  <protectedRanges>
    <protectedRange sqref="H195:I1048576 H1:I194" name="Intervalo1"/>
  </protectedRanges>
  <mergeCells count="1">
    <mergeCell ref="A1:I2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5"/>
  <sheetViews>
    <sheetView workbookViewId="0">
      <selection activeCell="BP30" sqref="BP30"/>
    </sheetView>
  </sheetViews>
  <sheetFormatPr defaultColWidth="9.140625" defaultRowHeight="11.25" customHeight="1" x14ac:dyDescent="0.2"/>
  <cols>
    <col min="1" max="1" width="13.85546875" style="150" customWidth="1"/>
    <col min="2" max="2" width="45.85546875" style="150" customWidth="1"/>
    <col min="3" max="3" width="10.140625" style="150" customWidth="1"/>
    <col min="4" max="4" width="22.28515625" style="270" customWidth="1"/>
    <col min="5" max="5" width="25.28515625" style="271" customWidth="1"/>
    <col min="6" max="6" width="10.140625" style="150" customWidth="1"/>
    <col min="7" max="7" width="10.28515625" style="150" customWidth="1"/>
    <col min="8" max="8" width="14" style="150" customWidth="1"/>
    <col min="9" max="9" width="21.42578125" style="150" customWidth="1"/>
    <col min="10" max="16384" width="9.140625" style="150"/>
  </cols>
  <sheetData>
    <row r="1" spans="1:9" ht="82.5" customHeight="1" x14ac:dyDescent="0.2">
      <c r="A1" s="443" t="s">
        <v>191</v>
      </c>
      <c r="B1" s="591"/>
      <c r="C1" s="591"/>
      <c r="D1" s="592"/>
      <c r="E1" s="592"/>
      <c r="F1" s="591"/>
      <c r="G1" s="591"/>
      <c r="H1" s="591"/>
      <c r="I1" s="444"/>
    </row>
    <row r="2" spans="1:9" ht="15.75" customHeight="1" x14ac:dyDescent="0.2">
      <c r="A2" s="267" t="s">
        <v>192</v>
      </c>
      <c r="B2" s="258"/>
      <c r="C2" s="258"/>
      <c r="D2" s="268"/>
      <c r="E2" s="268"/>
      <c r="F2" s="258"/>
      <c r="G2" s="258"/>
      <c r="H2" s="258"/>
      <c r="I2" s="269"/>
    </row>
    <row r="3" spans="1:9" ht="71.25" customHeight="1" x14ac:dyDescent="0.2"/>
    <row r="4" spans="1:9" ht="51.75" customHeight="1" x14ac:dyDescent="0.2">
      <c r="A4" s="361" t="s">
        <v>193</v>
      </c>
      <c r="B4" s="361"/>
      <c r="C4" s="361"/>
      <c r="D4" s="445"/>
      <c r="E4" s="445"/>
      <c r="F4" s="361"/>
      <c r="G4" s="361"/>
      <c r="H4" s="361"/>
      <c r="I4" s="361"/>
    </row>
    <row r="5" spans="1:9" ht="19.5" customHeight="1" x14ac:dyDescent="0.2">
      <c r="A5" s="390" t="s">
        <v>30</v>
      </c>
      <c r="B5" s="443" t="s">
        <v>31</v>
      </c>
      <c r="C5" s="446" t="s">
        <v>32</v>
      </c>
      <c r="D5" s="447" t="s">
        <v>33</v>
      </c>
      <c r="E5" s="447" t="s">
        <v>34</v>
      </c>
      <c r="F5" s="448" t="s">
        <v>35</v>
      </c>
      <c r="G5" s="449"/>
      <c r="H5" s="389" t="s">
        <v>36</v>
      </c>
      <c r="I5" s="390" t="s">
        <v>37</v>
      </c>
    </row>
    <row r="6" spans="1:9" ht="108" customHeight="1" x14ac:dyDescent="0.2">
      <c r="A6" s="272"/>
      <c r="B6" s="267"/>
      <c r="C6" s="273"/>
      <c r="D6" s="450"/>
      <c r="E6" s="450"/>
      <c r="F6" s="451" t="s">
        <v>52</v>
      </c>
      <c r="G6" s="451" t="s">
        <v>53</v>
      </c>
      <c r="H6" s="274"/>
      <c r="I6" s="229"/>
    </row>
    <row r="7" spans="1:9" ht="12" x14ac:dyDescent="0.2">
      <c r="A7" s="452" t="s">
        <v>38</v>
      </c>
      <c r="B7" s="275" t="s">
        <v>194</v>
      </c>
      <c r="C7" s="276" t="s">
        <v>40</v>
      </c>
      <c r="D7" s="276">
        <f>C57</f>
        <v>406</v>
      </c>
      <c r="E7" s="453">
        <f>D7*F7*G7</f>
        <v>3654</v>
      </c>
      <c r="F7" s="438">
        <v>1</v>
      </c>
      <c r="G7" s="277">
        <v>9</v>
      </c>
      <c r="H7" s="278">
        <v>21.68</v>
      </c>
      <c r="I7" s="454">
        <v>79218.720000000001</v>
      </c>
    </row>
    <row r="8" spans="1:9" ht="12" x14ac:dyDescent="0.2">
      <c r="A8" s="186"/>
      <c r="B8" s="455" t="s">
        <v>195</v>
      </c>
      <c r="C8" s="279" t="s">
        <v>40</v>
      </c>
      <c r="D8" s="276">
        <f>D7*2</f>
        <v>812</v>
      </c>
      <c r="E8" s="453">
        <f t="shared" ref="E8:E13" si="0">D8*F8*G8</f>
        <v>7308</v>
      </c>
      <c r="F8" s="438">
        <v>1</v>
      </c>
      <c r="G8" s="277">
        <v>9</v>
      </c>
      <c r="H8" s="278">
        <v>78.569999999999993</v>
      </c>
      <c r="I8" s="454">
        <v>574189.55999999994</v>
      </c>
    </row>
    <row r="9" spans="1:9" ht="12" x14ac:dyDescent="0.2">
      <c r="A9" s="186"/>
      <c r="B9" s="275" t="s">
        <v>196</v>
      </c>
      <c r="C9" s="279" t="s">
        <v>40</v>
      </c>
      <c r="D9" s="276">
        <f>D7</f>
        <v>406</v>
      </c>
      <c r="E9" s="453">
        <f t="shared" si="0"/>
        <v>406</v>
      </c>
      <c r="F9" s="438">
        <v>1</v>
      </c>
      <c r="G9" s="277">
        <v>1</v>
      </c>
      <c r="H9" s="278">
        <v>21.68</v>
      </c>
      <c r="I9" s="454">
        <v>8802.08</v>
      </c>
    </row>
    <row r="10" spans="1:9" ht="12" x14ac:dyDescent="0.2">
      <c r="A10" s="186"/>
      <c r="B10" s="455" t="s">
        <v>197</v>
      </c>
      <c r="C10" s="279" t="s">
        <v>40</v>
      </c>
      <c r="D10" s="276">
        <f>D8</f>
        <v>812</v>
      </c>
      <c r="E10" s="453">
        <f t="shared" si="0"/>
        <v>812</v>
      </c>
      <c r="F10" s="438">
        <v>1</v>
      </c>
      <c r="G10" s="277">
        <v>1</v>
      </c>
      <c r="H10" s="278">
        <v>78.569999999999993</v>
      </c>
      <c r="I10" s="454">
        <v>63798.84</v>
      </c>
    </row>
    <row r="11" spans="1:9" ht="12" x14ac:dyDescent="0.2">
      <c r="A11" s="186"/>
      <c r="B11" s="455" t="s">
        <v>156</v>
      </c>
      <c r="C11" s="279" t="s">
        <v>76</v>
      </c>
      <c r="D11" s="276">
        <f>SUM(D7:D8)</f>
        <v>1218</v>
      </c>
      <c r="E11" s="453">
        <f t="shared" si="0"/>
        <v>1218</v>
      </c>
      <c r="F11" s="438">
        <v>1</v>
      </c>
      <c r="G11" s="277">
        <v>1</v>
      </c>
      <c r="H11" s="278">
        <v>30</v>
      </c>
      <c r="I11" s="454">
        <v>36540</v>
      </c>
    </row>
    <row r="12" spans="1:9" ht="12" x14ac:dyDescent="0.2">
      <c r="A12" s="186"/>
      <c r="B12" s="455" t="s">
        <v>198</v>
      </c>
      <c r="C12" s="279" t="s">
        <v>76</v>
      </c>
      <c r="D12" s="276">
        <f>D11</f>
        <v>1218</v>
      </c>
      <c r="E12" s="453">
        <f t="shared" si="0"/>
        <v>1218</v>
      </c>
      <c r="F12" s="438">
        <v>1</v>
      </c>
      <c r="G12" s="280">
        <v>1</v>
      </c>
      <c r="H12" s="278">
        <v>18.579999999999998</v>
      </c>
      <c r="I12" s="454">
        <v>22630.44</v>
      </c>
    </row>
    <row r="13" spans="1:9" ht="12" x14ac:dyDescent="0.2">
      <c r="A13" s="186"/>
      <c r="B13" s="456" t="s">
        <v>199</v>
      </c>
      <c r="C13" s="393" t="s">
        <v>48</v>
      </c>
      <c r="D13" s="457">
        <f>C57</f>
        <v>406</v>
      </c>
      <c r="E13" s="453">
        <f t="shared" si="0"/>
        <v>406</v>
      </c>
      <c r="F13" s="456">
        <v>1</v>
      </c>
      <c r="G13" s="458">
        <v>1</v>
      </c>
      <c r="H13" s="278">
        <v>281.93</v>
      </c>
      <c r="I13" s="454">
        <v>114463.58</v>
      </c>
    </row>
    <row r="14" spans="1:9" ht="12" x14ac:dyDescent="0.2">
      <c r="A14" s="459" t="s">
        <v>49</v>
      </c>
      <c r="B14" s="460"/>
      <c r="C14" s="460"/>
      <c r="D14" s="461"/>
      <c r="E14" s="461"/>
      <c r="F14" s="460"/>
      <c r="G14" s="460"/>
      <c r="H14" s="462"/>
      <c r="I14" s="463">
        <v>899643.21999999974</v>
      </c>
    </row>
    <row r="15" spans="1:9" ht="12" x14ac:dyDescent="0.2">
      <c r="A15" s="281"/>
      <c r="B15" s="281"/>
      <c r="C15" s="281"/>
      <c r="D15" s="282"/>
      <c r="E15" s="282"/>
      <c r="F15" s="281"/>
      <c r="G15" s="281"/>
      <c r="H15" s="283"/>
      <c r="I15" s="251"/>
    </row>
    <row r="16" spans="1:9" ht="11.25" customHeight="1" x14ac:dyDescent="0.2">
      <c r="A16" s="361" t="s">
        <v>200</v>
      </c>
      <c r="B16" s="361"/>
      <c r="C16" s="361"/>
      <c r="D16" s="445"/>
      <c r="E16" s="445"/>
      <c r="F16" s="361"/>
      <c r="G16" s="361"/>
      <c r="H16" s="361"/>
      <c r="I16" s="361"/>
    </row>
    <row r="17" spans="1:9" ht="19.5" customHeight="1" x14ac:dyDescent="0.2">
      <c r="A17" s="390" t="s">
        <v>51</v>
      </c>
      <c r="B17" s="443" t="s">
        <v>31</v>
      </c>
      <c r="C17" s="446" t="s">
        <v>32</v>
      </c>
      <c r="D17" s="447" t="s">
        <v>33</v>
      </c>
      <c r="E17" s="447" t="s">
        <v>34</v>
      </c>
      <c r="F17" s="448" t="s">
        <v>35</v>
      </c>
      <c r="G17" s="449"/>
      <c r="H17" s="389" t="s">
        <v>36</v>
      </c>
      <c r="I17" s="390" t="s">
        <v>37</v>
      </c>
    </row>
    <row r="18" spans="1:9" ht="12" x14ac:dyDescent="0.2">
      <c r="A18" s="272"/>
      <c r="B18" s="267"/>
      <c r="C18" s="273"/>
      <c r="D18" s="450"/>
      <c r="E18" s="450"/>
      <c r="F18" s="451" t="s">
        <v>52</v>
      </c>
      <c r="G18" s="451" t="s">
        <v>53</v>
      </c>
      <c r="H18" s="274"/>
      <c r="I18" s="229"/>
    </row>
    <row r="19" spans="1:9" ht="12" x14ac:dyDescent="0.2">
      <c r="A19" s="452" t="s">
        <v>38</v>
      </c>
      <c r="B19" s="275" t="s">
        <v>194</v>
      </c>
      <c r="C19" s="276" t="s">
        <v>40</v>
      </c>
      <c r="D19" s="276">
        <v>15</v>
      </c>
      <c r="E19" s="453">
        <f>D19*F19*G19</f>
        <v>135</v>
      </c>
      <c r="F19" s="438">
        <v>1</v>
      </c>
      <c r="G19" s="277">
        <v>9</v>
      </c>
      <c r="H19" s="278">
        <v>21.68</v>
      </c>
      <c r="I19" s="454">
        <v>2926.8</v>
      </c>
    </row>
    <row r="20" spans="1:9" ht="12" x14ac:dyDescent="0.2">
      <c r="A20" s="186"/>
      <c r="B20" s="455" t="s">
        <v>195</v>
      </c>
      <c r="C20" s="279" t="s">
        <v>40</v>
      </c>
      <c r="D20" s="276">
        <f>30</f>
        <v>30</v>
      </c>
      <c r="E20" s="453">
        <f t="shared" ref="E20:E25" si="1">D20*F20*G20</f>
        <v>270</v>
      </c>
      <c r="F20" s="438">
        <v>1</v>
      </c>
      <c r="G20" s="277">
        <v>9</v>
      </c>
      <c r="H20" s="278">
        <v>78.569999999999993</v>
      </c>
      <c r="I20" s="454">
        <v>21213.899999999998</v>
      </c>
    </row>
    <row r="21" spans="1:9" ht="12" x14ac:dyDescent="0.2">
      <c r="A21" s="186"/>
      <c r="B21" s="275" t="s">
        <v>196</v>
      </c>
      <c r="C21" s="279" t="s">
        <v>40</v>
      </c>
      <c r="D21" s="276">
        <v>15</v>
      </c>
      <c r="E21" s="453">
        <f t="shared" si="1"/>
        <v>15</v>
      </c>
      <c r="F21" s="438">
        <v>1</v>
      </c>
      <c r="G21" s="277">
        <v>1</v>
      </c>
      <c r="H21" s="278">
        <v>21.68</v>
      </c>
      <c r="I21" s="454">
        <v>325.2</v>
      </c>
    </row>
    <row r="22" spans="1:9" ht="12" x14ac:dyDescent="0.2">
      <c r="A22" s="186"/>
      <c r="B22" s="455" t="s">
        <v>197</v>
      </c>
      <c r="C22" s="279" t="s">
        <v>40</v>
      </c>
      <c r="D22" s="276">
        <v>30</v>
      </c>
      <c r="E22" s="453">
        <f t="shared" si="1"/>
        <v>30</v>
      </c>
      <c r="F22" s="438">
        <v>1</v>
      </c>
      <c r="G22" s="277">
        <v>1</v>
      </c>
      <c r="H22" s="278">
        <v>78.569999999999993</v>
      </c>
      <c r="I22" s="454">
        <v>2357.1</v>
      </c>
    </row>
    <row r="23" spans="1:9" ht="12" x14ac:dyDescent="0.2">
      <c r="A23" s="186"/>
      <c r="B23" s="455" t="s">
        <v>156</v>
      </c>
      <c r="C23" s="279" t="s">
        <v>76</v>
      </c>
      <c r="D23" s="276">
        <f>D24</f>
        <v>45</v>
      </c>
      <c r="E23" s="453">
        <f t="shared" si="1"/>
        <v>45</v>
      </c>
      <c r="F23" s="438">
        <v>1</v>
      </c>
      <c r="G23" s="277">
        <v>1</v>
      </c>
      <c r="H23" s="278">
        <v>30</v>
      </c>
      <c r="I23" s="454">
        <v>1350</v>
      </c>
    </row>
    <row r="24" spans="1:9" ht="12" x14ac:dyDescent="0.2">
      <c r="A24" s="186"/>
      <c r="B24" s="455" t="s">
        <v>198</v>
      </c>
      <c r="C24" s="279" t="s">
        <v>76</v>
      </c>
      <c r="D24" s="276">
        <v>45</v>
      </c>
      <c r="E24" s="453">
        <f t="shared" si="1"/>
        <v>45</v>
      </c>
      <c r="F24" s="438">
        <v>1</v>
      </c>
      <c r="G24" s="280">
        <v>1</v>
      </c>
      <c r="H24" s="278">
        <v>18.579999999999998</v>
      </c>
      <c r="I24" s="454">
        <v>836.09999999999991</v>
      </c>
    </row>
    <row r="25" spans="1:9" ht="12" x14ac:dyDescent="0.2">
      <c r="A25" s="186"/>
      <c r="B25" s="456" t="s">
        <v>199</v>
      </c>
      <c r="C25" s="393" t="s">
        <v>48</v>
      </c>
      <c r="D25" s="457">
        <v>15</v>
      </c>
      <c r="E25" s="453">
        <f t="shared" si="1"/>
        <v>15</v>
      </c>
      <c r="F25" s="456">
        <v>1</v>
      </c>
      <c r="G25" s="458">
        <v>1</v>
      </c>
      <c r="H25" s="278">
        <v>281.93</v>
      </c>
      <c r="I25" s="454">
        <v>4228.95</v>
      </c>
    </row>
    <row r="26" spans="1:9" ht="12" x14ac:dyDescent="0.2">
      <c r="A26" s="459" t="s">
        <v>56</v>
      </c>
      <c r="B26" s="460"/>
      <c r="C26" s="460"/>
      <c r="D26" s="461"/>
      <c r="E26" s="461"/>
      <c r="F26" s="460"/>
      <c r="G26" s="460"/>
      <c r="H26" s="462"/>
      <c r="I26" s="463">
        <v>33238.049999999996</v>
      </c>
    </row>
    <row r="27" spans="1:9" ht="12" x14ac:dyDescent="0.2">
      <c r="A27" s="284"/>
      <c r="B27" s="284"/>
      <c r="C27" s="284"/>
      <c r="D27" s="285"/>
      <c r="E27" s="285"/>
      <c r="F27" s="286"/>
      <c r="G27" s="286"/>
      <c r="H27" s="284"/>
      <c r="I27" s="287"/>
    </row>
    <row r="28" spans="1:9" ht="12" x14ac:dyDescent="0.2">
      <c r="A28" s="361" t="s">
        <v>201</v>
      </c>
      <c r="B28" s="361"/>
      <c r="C28" s="361"/>
      <c r="D28" s="445"/>
      <c r="E28" s="445"/>
      <c r="F28" s="361"/>
      <c r="G28" s="361"/>
      <c r="H28" s="361"/>
      <c r="I28" s="361"/>
    </row>
    <row r="29" spans="1:9" ht="36" x14ac:dyDescent="0.2">
      <c r="A29" s="202" t="s">
        <v>58</v>
      </c>
      <c r="B29" s="288" t="s">
        <v>31</v>
      </c>
      <c r="C29" s="289" t="s">
        <v>32</v>
      </c>
      <c r="D29" s="203" t="s">
        <v>33</v>
      </c>
      <c r="E29" s="203" t="s">
        <v>34</v>
      </c>
      <c r="F29" s="290" t="s">
        <v>35</v>
      </c>
      <c r="G29" s="291"/>
      <c r="H29" s="292" t="s">
        <v>36</v>
      </c>
      <c r="I29" s="202" t="s">
        <v>37</v>
      </c>
    </row>
    <row r="30" spans="1:9" ht="12" x14ac:dyDescent="0.2">
      <c r="A30" s="272"/>
      <c r="B30" s="267"/>
      <c r="C30" s="273"/>
      <c r="D30" s="450"/>
      <c r="E30" s="450"/>
      <c r="F30" s="451" t="s">
        <v>52</v>
      </c>
      <c r="G30" s="451" t="s">
        <v>53</v>
      </c>
      <c r="H30" s="274"/>
      <c r="I30" s="229"/>
    </row>
    <row r="31" spans="1:9" ht="12" x14ac:dyDescent="0.2">
      <c r="A31" s="452" t="s">
        <v>38</v>
      </c>
      <c r="B31" s="275" t="s">
        <v>194</v>
      </c>
      <c r="C31" s="276" t="s">
        <v>40</v>
      </c>
      <c r="D31" s="276">
        <f>D37</f>
        <v>9.6999999999999993</v>
      </c>
      <c r="E31" s="453">
        <f t="shared" ref="E31:E37" si="2">D31*F31*G31</f>
        <v>87.3</v>
      </c>
      <c r="F31" s="438">
        <v>1</v>
      </c>
      <c r="G31" s="277">
        <v>9</v>
      </c>
      <c r="H31" s="278">
        <v>21.68</v>
      </c>
      <c r="I31" s="454">
        <v>1892.664</v>
      </c>
    </row>
    <row r="32" spans="1:9" ht="12" x14ac:dyDescent="0.2">
      <c r="A32" s="186"/>
      <c r="B32" s="455" t="s">
        <v>202</v>
      </c>
      <c r="C32" s="279" t="s">
        <v>40</v>
      </c>
      <c r="D32" s="276">
        <f>D37</f>
        <v>9.6999999999999993</v>
      </c>
      <c r="E32" s="453">
        <f t="shared" si="2"/>
        <v>87.3</v>
      </c>
      <c r="F32" s="438">
        <v>1</v>
      </c>
      <c r="G32" s="277">
        <v>9</v>
      </c>
      <c r="H32" s="278">
        <v>19.079999999999998</v>
      </c>
      <c r="I32" s="454">
        <v>1665.6839999999997</v>
      </c>
    </row>
    <row r="33" spans="1:9" ht="12" x14ac:dyDescent="0.2">
      <c r="A33" s="186"/>
      <c r="B33" s="275" t="s">
        <v>196</v>
      </c>
      <c r="C33" s="279" t="s">
        <v>40</v>
      </c>
      <c r="D33" s="276">
        <f>D37</f>
        <v>9.6999999999999993</v>
      </c>
      <c r="E33" s="453">
        <f t="shared" si="2"/>
        <v>9.6999999999999993</v>
      </c>
      <c r="F33" s="438">
        <v>1</v>
      </c>
      <c r="G33" s="277">
        <v>1</v>
      </c>
      <c r="H33" s="278">
        <v>21.68</v>
      </c>
      <c r="I33" s="454">
        <v>210.29599999999999</v>
      </c>
    </row>
    <row r="34" spans="1:9" ht="12" x14ac:dyDescent="0.2">
      <c r="A34" s="186"/>
      <c r="B34" s="455" t="s">
        <v>203</v>
      </c>
      <c r="C34" s="279" t="s">
        <v>40</v>
      </c>
      <c r="D34" s="276">
        <f>D37</f>
        <v>9.6999999999999993</v>
      </c>
      <c r="E34" s="453">
        <f t="shared" si="2"/>
        <v>9.6999999999999993</v>
      </c>
      <c r="F34" s="438">
        <v>1</v>
      </c>
      <c r="G34" s="277">
        <v>1</v>
      </c>
      <c r="H34" s="278">
        <v>19.079999999999998</v>
      </c>
      <c r="I34" s="454">
        <v>185.07599999999996</v>
      </c>
    </row>
    <row r="35" spans="1:9" ht="12" x14ac:dyDescent="0.2">
      <c r="A35" s="186"/>
      <c r="B35" s="455" t="s">
        <v>156</v>
      </c>
      <c r="C35" s="279" t="s">
        <v>76</v>
      </c>
      <c r="D35" s="276">
        <f>D31+D32</f>
        <v>19.399999999999999</v>
      </c>
      <c r="E35" s="453">
        <f t="shared" si="2"/>
        <v>19.399999999999999</v>
      </c>
      <c r="F35" s="438">
        <v>1</v>
      </c>
      <c r="G35" s="277">
        <v>1</v>
      </c>
      <c r="H35" s="278">
        <v>30</v>
      </c>
      <c r="I35" s="454">
        <v>582</v>
      </c>
    </row>
    <row r="36" spans="1:9" ht="12" x14ac:dyDescent="0.2">
      <c r="A36" s="186"/>
      <c r="B36" s="455" t="s">
        <v>198</v>
      </c>
      <c r="C36" s="279" t="s">
        <v>76</v>
      </c>
      <c r="D36" s="276">
        <f>D31+D32</f>
        <v>19.399999999999999</v>
      </c>
      <c r="E36" s="453">
        <f t="shared" si="2"/>
        <v>19.399999999999999</v>
      </c>
      <c r="F36" s="438">
        <v>1</v>
      </c>
      <c r="G36" s="280">
        <v>1</v>
      </c>
      <c r="H36" s="278">
        <v>18.579999999999998</v>
      </c>
      <c r="I36" s="454">
        <v>360.45199999999994</v>
      </c>
    </row>
    <row r="37" spans="1:9" ht="12" x14ac:dyDescent="0.2">
      <c r="A37" s="186"/>
      <c r="B37" s="456" t="s">
        <v>199</v>
      </c>
      <c r="C37" s="393" t="s">
        <v>48</v>
      </c>
      <c r="D37" s="457">
        <f>C59/20</f>
        <v>9.6999999999999993</v>
      </c>
      <c r="E37" s="453">
        <f t="shared" si="2"/>
        <v>9.6999999999999993</v>
      </c>
      <c r="F37" s="456">
        <v>1</v>
      </c>
      <c r="G37" s="458">
        <v>1</v>
      </c>
      <c r="H37" s="278">
        <v>281.93</v>
      </c>
      <c r="I37" s="454">
        <v>2734.721</v>
      </c>
    </row>
    <row r="38" spans="1:9" ht="12" x14ac:dyDescent="0.2">
      <c r="A38" s="459" t="s">
        <v>67</v>
      </c>
      <c r="B38" s="460"/>
      <c r="C38" s="460"/>
      <c r="D38" s="461"/>
      <c r="E38" s="461"/>
      <c r="F38" s="460"/>
      <c r="G38" s="460"/>
      <c r="H38" s="462"/>
      <c r="I38" s="463">
        <v>7630.893</v>
      </c>
    </row>
    <row r="39" spans="1:9" ht="12" x14ac:dyDescent="0.2">
      <c r="A39" s="284"/>
      <c r="B39" s="284"/>
      <c r="C39" s="284"/>
      <c r="D39" s="285"/>
      <c r="E39" s="285"/>
      <c r="F39" s="286"/>
      <c r="G39" s="286"/>
      <c r="H39" s="284"/>
      <c r="I39" s="287"/>
    </row>
    <row r="40" spans="1:9" ht="12" x14ac:dyDescent="0.2">
      <c r="A40" s="361" t="s">
        <v>204</v>
      </c>
      <c r="B40" s="361"/>
      <c r="C40" s="361"/>
      <c r="D40" s="445"/>
      <c r="E40" s="445"/>
      <c r="F40" s="361"/>
      <c r="G40" s="361"/>
      <c r="H40" s="361"/>
      <c r="I40" s="361"/>
    </row>
    <row r="41" spans="1:9" ht="36" x14ac:dyDescent="0.2">
      <c r="A41" s="202" t="s">
        <v>69</v>
      </c>
      <c r="B41" s="288" t="s">
        <v>31</v>
      </c>
      <c r="C41" s="289" t="s">
        <v>32</v>
      </c>
      <c r="D41" s="203" t="s">
        <v>33</v>
      </c>
      <c r="E41" s="203" t="s">
        <v>34</v>
      </c>
      <c r="F41" s="290" t="s">
        <v>35</v>
      </c>
      <c r="G41" s="291"/>
      <c r="H41" s="292" t="s">
        <v>36</v>
      </c>
      <c r="I41" s="202" t="s">
        <v>37</v>
      </c>
    </row>
    <row r="42" spans="1:9" ht="12" x14ac:dyDescent="0.2">
      <c r="A42" s="272"/>
      <c r="B42" s="267"/>
      <c r="C42" s="273"/>
      <c r="D42" s="450"/>
      <c r="E42" s="450"/>
      <c r="F42" s="451" t="s">
        <v>52</v>
      </c>
      <c r="G42" s="451" t="s">
        <v>53</v>
      </c>
      <c r="H42" s="274"/>
      <c r="I42" s="229"/>
    </row>
    <row r="43" spans="1:9" ht="12" x14ac:dyDescent="0.2">
      <c r="A43" s="452" t="s">
        <v>38</v>
      </c>
      <c r="B43" s="275" t="s">
        <v>194</v>
      </c>
      <c r="C43" s="276" t="s">
        <v>40</v>
      </c>
      <c r="D43" s="276">
        <f>C60/40</f>
        <v>14321.174999999999</v>
      </c>
      <c r="E43" s="453">
        <f>D43*F43*G43</f>
        <v>128890.575</v>
      </c>
      <c r="F43" s="438">
        <v>1</v>
      </c>
      <c r="G43" s="277">
        <v>9</v>
      </c>
      <c r="H43" s="278">
        <v>21.68</v>
      </c>
      <c r="I43" s="454">
        <v>2794347.6659999997</v>
      </c>
    </row>
    <row r="44" spans="1:9" ht="12" x14ac:dyDescent="0.2">
      <c r="A44" s="186"/>
      <c r="B44" s="455" t="s">
        <v>202</v>
      </c>
      <c r="C44" s="279" t="s">
        <v>40</v>
      </c>
      <c r="D44" s="276">
        <f>D43</f>
        <v>14321.174999999999</v>
      </c>
      <c r="E44" s="453">
        <f>D44*F44*G44</f>
        <v>128890.575</v>
      </c>
      <c r="F44" s="438">
        <v>1</v>
      </c>
      <c r="G44" s="277">
        <v>9</v>
      </c>
      <c r="H44" s="278">
        <v>19.079999999999998</v>
      </c>
      <c r="I44" s="454">
        <v>2459232.1709999996</v>
      </c>
    </row>
    <row r="45" spans="1:9" ht="12" x14ac:dyDescent="0.2">
      <c r="A45" s="186"/>
      <c r="B45" s="455" t="s">
        <v>198</v>
      </c>
      <c r="C45" s="279" t="s">
        <v>76</v>
      </c>
      <c r="D45" s="276">
        <f>SUM(D43:D44)</f>
        <v>28642.35</v>
      </c>
      <c r="E45" s="453">
        <f>D45*F45*G45</f>
        <v>28642.35</v>
      </c>
      <c r="F45" s="438">
        <v>1</v>
      </c>
      <c r="G45" s="280">
        <v>1</v>
      </c>
      <c r="H45" s="278">
        <v>18.579999999999998</v>
      </c>
      <c r="I45" s="454">
        <v>532174.8629999999</v>
      </c>
    </row>
    <row r="46" spans="1:9" ht="12" x14ac:dyDescent="0.2">
      <c r="A46" s="186"/>
      <c r="B46" s="455" t="s">
        <v>156</v>
      </c>
      <c r="C46" s="279" t="s">
        <v>76</v>
      </c>
      <c r="D46" s="276">
        <f>D45</f>
        <v>28642.35</v>
      </c>
      <c r="E46" s="453">
        <f>D46*F46*G46</f>
        <v>28642.35</v>
      </c>
      <c r="F46" s="438">
        <v>1</v>
      </c>
      <c r="G46" s="280">
        <v>1</v>
      </c>
      <c r="H46" s="278">
        <v>30</v>
      </c>
      <c r="I46" s="454">
        <v>859270.5</v>
      </c>
    </row>
    <row r="47" spans="1:9" ht="12" x14ac:dyDescent="0.2">
      <c r="A47" s="186"/>
      <c r="B47" s="456" t="s">
        <v>199</v>
      </c>
      <c r="C47" s="393" t="s">
        <v>48</v>
      </c>
      <c r="D47" s="457">
        <f>D43</f>
        <v>14321.174999999999</v>
      </c>
      <c r="E47" s="453">
        <f>D47*F47*G47</f>
        <v>14321.174999999999</v>
      </c>
      <c r="F47" s="456">
        <v>1</v>
      </c>
      <c r="G47" s="458">
        <v>1</v>
      </c>
      <c r="H47" s="278">
        <v>281.93</v>
      </c>
      <c r="I47" s="454">
        <v>4037568.8677499997</v>
      </c>
    </row>
    <row r="48" spans="1:9" ht="12" x14ac:dyDescent="0.2">
      <c r="A48" s="459" t="s">
        <v>110</v>
      </c>
      <c r="B48" s="460"/>
      <c r="C48" s="460"/>
      <c r="D48" s="461"/>
      <c r="E48" s="461"/>
      <c r="F48" s="460"/>
      <c r="G48" s="460"/>
      <c r="H48" s="462"/>
      <c r="I48" s="463">
        <v>10682594.067749999</v>
      </c>
    </row>
    <row r="49" spans="1:9" ht="12" x14ac:dyDescent="0.2">
      <c r="A49" s="464" t="s">
        <v>190</v>
      </c>
      <c r="B49" s="465"/>
      <c r="C49" s="465"/>
      <c r="D49" s="466"/>
      <c r="E49" s="466"/>
      <c r="F49" s="465"/>
      <c r="G49" s="465"/>
      <c r="H49" s="467"/>
      <c r="I49" s="468">
        <v>11623106.23075</v>
      </c>
    </row>
    <row r="50" spans="1:9" ht="12" x14ac:dyDescent="0.2">
      <c r="A50" s="293"/>
      <c r="B50" s="293"/>
      <c r="C50" s="293"/>
      <c r="D50" s="294"/>
      <c r="E50" s="294"/>
      <c r="F50" s="295"/>
      <c r="G50" s="295"/>
      <c r="H50" s="296"/>
      <c r="I50" s="297"/>
    </row>
    <row r="51" spans="1:9" ht="12" x14ac:dyDescent="0.2">
      <c r="A51" s="293"/>
      <c r="B51" s="298" t="s">
        <v>185</v>
      </c>
      <c r="C51" s="299"/>
      <c r="D51" s="300">
        <f>I49</f>
        <v>11623106.23075</v>
      </c>
      <c r="E51" s="301"/>
      <c r="H51" s="302"/>
      <c r="I51" s="302"/>
    </row>
    <row r="52" spans="1:9" ht="12" x14ac:dyDescent="0.2">
      <c r="A52" s="293"/>
      <c r="B52" s="469" t="s">
        <v>181</v>
      </c>
      <c r="C52" s="470"/>
      <c r="D52" s="471">
        <f>SUM(C57:C60)</f>
        <v>573489</v>
      </c>
      <c r="E52" s="303"/>
      <c r="H52" s="304"/>
      <c r="I52" s="304"/>
    </row>
    <row r="53" spans="1:9" ht="12" x14ac:dyDescent="0.2">
      <c r="A53" s="293"/>
      <c r="B53" s="464" t="s">
        <v>205</v>
      </c>
      <c r="C53" s="467"/>
      <c r="D53" s="472">
        <f>D51/D52</f>
        <v>20.26735688173618</v>
      </c>
      <c r="E53" s="305"/>
      <c r="H53" s="286"/>
      <c r="I53" s="286"/>
    </row>
    <row r="54" spans="1:9" ht="12" x14ac:dyDescent="0.2">
      <c r="A54" s="293"/>
      <c r="D54" s="306"/>
      <c r="E54" s="307"/>
      <c r="F54" s="304"/>
      <c r="G54" s="304"/>
      <c r="I54" s="297"/>
    </row>
    <row r="55" spans="1:9" ht="12" x14ac:dyDescent="0.2">
      <c r="A55" s="293"/>
      <c r="E55" s="307"/>
      <c r="F55" s="304"/>
      <c r="G55" s="304"/>
      <c r="I55" s="297"/>
    </row>
    <row r="56" spans="1:9" ht="12" x14ac:dyDescent="0.2">
      <c r="A56" s="293"/>
      <c r="B56" s="473" t="s">
        <v>206</v>
      </c>
      <c r="C56" s="474"/>
      <c r="D56" s="445" t="s">
        <v>207</v>
      </c>
      <c r="E56" s="392" t="s">
        <v>208</v>
      </c>
      <c r="F56" s="297"/>
      <c r="G56" s="297"/>
      <c r="H56" s="297"/>
    </row>
    <row r="57" spans="1:9" ht="12" x14ac:dyDescent="0.2">
      <c r="A57" s="293"/>
      <c r="B57" s="475" t="s">
        <v>209</v>
      </c>
      <c r="C57" s="476">
        <f>203*2</f>
        <v>406</v>
      </c>
      <c r="D57" s="477">
        <f>I14/C57</f>
        <v>2215.8699999999994</v>
      </c>
      <c r="E57" s="478">
        <f>(I14-I9-I10)/C57</f>
        <v>2037.0499999999995</v>
      </c>
      <c r="F57" s="297"/>
      <c r="G57" s="297"/>
      <c r="H57" s="297"/>
    </row>
    <row r="58" spans="1:9" ht="12" x14ac:dyDescent="0.2">
      <c r="A58" s="293"/>
      <c r="B58" s="475" t="s">
        <v>210</v>
      </c>
      <c r="C58" s="476">
        <f>21*2</f>
        <v>42</v>
      </c>
      <c r="D58" s="477">
        <f>I26/C58</f>
        <v>791.38214285714275</v>
      </c>
      <c r="E58" s="478">
        <f>(I26-I21-I22)/C58</f>
        <v>727.51785714285711</v>
      </c>
    </row>
    <row r="59" spans="1:9" ht="12" x14ac:dyDescent="0.2">
      <c r="A59" s="293"/>
      <c r="B59" s="475" t="s">
        <v>211</v>
      </c>
      <c r="C59" s="476">
        <f>97*2</f>
        <v>194</v>
      </c>
      <c r="D59" s="477">
        <f>I38/C59</f>
        <v>39.334499999999998</v>
      </c>
      <c r="E59" s="478">
        <f>(I38-I33-I34)/C59</f>
        <v>37.296500000000002</v>
      </c>
    </row>
    <row r="60" spans="1:9" ht="12" x14ac:dyDescent="0.2">
      <c r="B60" s="475" t="s">
        <v>212</v>
      </c>
      <c r="C60" s="479">
        <f>573489-C57-C58-C59</f>
        <v>572847</v>
      </c>
      <c r="D60" s="480" t="s">
        <v>213</v>
      </c>
      <c r="E60" s="478">
        <f>I48/C60</f>
        <v>18.648249999999997</v>
      </c>
    </row>
    <row r="63" spans="1:9" ht="12" x14ac:dyDescent="0.2">
      <c r="C63" s="308"/>
    </row>
    <row r="64" spans="1:9" ht="12" x14ac:dyDescent="0.2">
      <c r="C64" s="308"/>
    </row>
    <row r="65" spans="3:3" ht="12" x14ac:dyDescent="0.2">
      <c r="C65" s="308"/>
    </row>
    <row r="125" ht="12" x14ac:dyDescent="0.2"/>
  </sheetData>
  <sheetProtection algorithmName="SHA-512" hashValue="mS4Hh1H1pJ0gfvcVuHnwRTkLMOS4Rnb74msznxASL1gOebNQ4mjQohsdmJWG1wHQRbPxQE8oHTZYlxf8t87E7w==" saltValue="nOC5loNBCNI4H5mLulhWmA==" spinCount="100000" sheet="1" objects="1" scenarios="1"/>
  <protectedRanges>
    <protectedRange sqref="H1:I1048576" name="Intervalo1"/>
  </protectedRanges>
  <pageMargins left="0.511811024" right="0.511811024" top="0.78740157499999996" bottom="0.78740157499999996" header="0.31496062000000002" footer="0.31496062000000002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2"/>
  <sheetViews>
    <sheetView workbookViewId="0">
      <selection activeCell="BR10" sqref="BR10"/>
    </sheetView>
  </sheetViews>
  <sheetFormatPr defaultColWidth="9.140625" defaultRowHeight="12" x14ac:dyDescent="0.2"/>
  <cols>
    <col min="1" max="1" width="13.42578125" style="200" customWidth="1"/>
    <col min="2" max="2" width="38.7109375" style="200" customWidth="1"/>
    <col min="3" max="3" width="13.42578125" style="200" customWidth="1"/>
    <col min="4" max="4" width="13.85546875" style="224" customWidth="1"/>
    <col min="5" max="5" width="18.28515625" style="200" customWidth="1"/>
    <col min="6" max="6" width="8.5703125" style="200" customWidth="1"/>
    <col min="7" max="7" width="7.85546875" style="200" customWidth="1"/>
    <col min="8" max="8" width="13.42578125" style="200" customWidth="1"/>
    <col min="9" max="9" width="23" style="200" customWidth="1"/>
    <col min="10" max="16384" width="9.140625" style="200"/>
  </cols>
  <sheetData>
    <row r="1" spans="1:9" ht="12.75" customHeight="1" x14ac:dyDescent="0.2">
      <c r="A1" s="740" t="s">
        <v>191</v>
      </c>
      <c r="B1" s="741"/>
      <c r="C1" s="741"/>
      <c r="D1" s="741"/>
      <c r="E1" s="741"/>
      <c r="F1" s="741"/>
      <c r="G1" s="741"/>
      <c r="H1" s="741"/>
      <c r="I1" s="742"/>
    </row>
    <row r="2" spans="1:9" ht="15" customHeight="1" x14ac:dyDescent="0.2">
      <c r="A2" s="743" t="s">
        <v>214</v>
      </c>
      <c r="B2" s="744"/>
      <c r="C2" s="744"/>
      <c r="D2" s="744"/>
      <c r="E2" s="744"/>
      <c r="F2" s="744"/>
      <c r="G2" s="744"/>
      <c r="H2" s="744"/>
      <c r="I2" s="745"/>
    </row>
    <row r="3" spans="1:9" ht="106.5" customHeight="1" x14ac:dyDescent="0.2"/>
    <row r="4" spans="1:9" ht="11.25" customHeight="1" x14ac:dyDescent="0.2">
      <c r="A4" s="746" t="s">
        <v>215</v>
      </c>
      <c r="B4" s="747"/>
      <c r="C4" s="747"/>
      <c r="D4" s="747"/>
      <c r="E4" s="747"/>
      <c r="F4" s="747"/>
      <c r="G4" s="747"/>
      <c r="H4" s="747"/>
      <c r="I4" s="748"/>
    </row>
    <row r="5" spans="1:9" ht="11.25" customHeight="1" x14ac:dyDescent="0.2">
      <c r="A5" s="749" t="s">
        <v>216</v>
      </c>
      <c r="B5" s="481"/>
      <c r="C5" s="593"/>
      <c r="D5" s="482"/>
      <c r="E5" s="593"/>
      <c r="F5" s="483"/>
      <c r="G5" s="484"/>
      <c r="H5" s="481"/>
      <c r="I5" s="484"/>
    </row>
    <row r="6" spans="1:9" ht="15.75" customHeight="1" x14ac:dyDescent="0.2">
      <c r="A6" s="750"/>
      <c r="B6" s="750" t="s">
        <v>31</v>
      </c>
      <c r="C6" s="753" t="s">
        <v>32</v>
      </c>
      <c r="D6" s="755" t="s">
        <v>33</v>
      </c>
      <c r="E6" s="757" t="s">
        <v>34</v>
      </c>
      <c r="F6" s="759" t="s">
        <v>35</v>
      </c>
      <c r="G6" s="760"/>
      <c r="H6" s="761" t="s">
        <v>36</v>
      </c>
      <c r="I6" s="738" t="s">
        <v>37</v>
      </c>
    </row>
    <row r="7" spans="1:9" ht="15.75" customHeight="1" x14ac:dyDescent="0.2">
      <c r="A7" s="751"/>
      <c r="B7" s="752"/>
      <c r="C7" s="754"/>
      <c r="D7" s="756"/>
      <c r="E7" s="758"/>
      <c r="F7" s="447" t="s">
        <v>52</v>
      </c>
      <c r="G7" s="447" t="s">
        <v>53</v>
      </c>
      <c r="H7" s="762"/>
      <c r="I7" s="739"/>
    </row>
    <row r="8" spans="1:9" x14ac:dyDescent="0.2">
      <c r="A8" s="452" t="s">
        <v>38</v>
      </c>
      <c r="B8" s="485" t="s">
        <v>217</v>
      </c>
      <c r="C8" s="486" t="s">
        <v>40</v>
      </c>
      <c r="D8" s="383">
        <v>1</v>
      </c>
      <c r="E8" s="457">
        <f>D8*F8*G8</f>
        <v>640</v>
      </c>
      <c r="F8" s="457">
        <v>80</v>
      </c>
      <c r="G8" s="457">
        <v>8</v>
      </c>
      <c r="H8" s="487">
        <v>73.73</v>
      </c>
      <c r="I8" s="488">
        <f>H8*E8</f>
        <v>47187.200000000004</v>
      </c>
    </row>
    <row r="9" spans="1:9" x14ac:dyDescent="0.2">
      <c r="A9" s="186"/>
      <c r="B9" s="485" t="s">
        <v>218</v>
      </c>
      <c r="C9" s="486" t="s">
        <v>40</v>
      </c>
      <c r="D9" s="383">
        <v>26</v>
      </c>
      <c r="E9" s="457">
        <f t="shared" ref="E9:E20" si="0">D9*F9*G9</f>
        <v>16640</v>
      </c>
      <c r="F9" s="457">
        <v>80</v>
      </c>
      <c r="G9" s="457">
        <v>8</v>
      </c>
      <c r="H9" s="487">
        <v>56.38</v>
      </c>
      <c r="I9" s="488">
        <f t="shared" ref="I9:I20" si="1">H9*E9</f>
        <v>938163.20000000007</v>
      </c>
    </row>
    <row r="10" spans="1:9" x14ac:dyDescent="0.2">
      <c r="A10" s="186"/>
      <c r="B10" s="485" t="s">
        <v>219</v>
      </c>
      <c r="C10" s="486" t="s">
        <v>40</v>
      </c>
      <c r="D10" s="383">
        <v>1</v>
      </c>
      <c r="E10" s="457">
        <f t="shared" si="0"/>
        <v>640</v>
      </c>
      <c r="F10" s="457">
        <v>80</v>
      </c>
      <c r="G10" s="457">
        <v>8</v>
      </c>
      <c r="H10" s="487">
        <v>49.44</v>
      </c>
      <c r="I10" s="488">
        <f t="shared" si="1"/>
        <v>31641.599999999999</v>
      </c>
    </row>
    <row r="11" spans="1:9" x14ac:dyDescent="0.2">
      <c r="A11" s="186"/>
      <c r="B11" s="485" t="s">
        <v>114</v>
      </c>
      <c r="C11" s="486" t="s">
        <v>40</v>
      </c>
      <c r="D11" s="383">
        <v>3</v>
      </c>
      <c r="E11" s="457">
        <f t="shared" si="0"/>
        <v>1920</v>
      </c>
      <c r="F11" s="457">
        <v>80</v>
      </c>
      <c r="G11" s="457">
        <v>8</v>
      </c>
      <c r="H11" s="487">
        <v>69.400000000000006</v>
      </c>
      <c r="I11" s="488">
        <f t="shared" si="1"/>
        <v>133248</v>
      </c>
    </row>
    <row r="12" spans="1:9" x14ac:dyDescent="0.2">
      <c r="A12" s="186"/>
      <c r="B12" s="485" t="s">
        <v>220</v>
      </c>
      <c r="C12" s="486" t="s">
        <v>40</v>
      </c>
      <c r="D12" s="383">
        <v>2</v>
      </c>
      <c r="E12" s="457">
        <f t="shared" si="0"/>
        <v>1280</v>
      </c>
      <c r="F12" s="457">
        <v>80</v>
      </c>
      <c r="G12" s="457">
        <v>8</v>
      </c>
      <c r="H12" s="487">
        <v>52.05</v>
      </c>
      <c r="I12" s="488">
        <f t="shared" si="1"/>
        <v>66624</v>
      </c>
    </row>
    <row r="13" spans="1:9" x14ac:dyDescent="0.2">
      <c r="A13" s="186"/>
      <c r="B13" s="485" t="s">
        <v>221</v>
      </c>
      <c r="C13" s="486" t="s">
        <v>40</v>
      </c>
      <c r="D13" s="383">
        <v>1</v>
      </c>
      <c r="E13" s="457">
        <f t="shared" si="0"/>
        <v>640</v>
      </c>
      <c r="F13" s="457">
        <v>80</v>
      </c>
      <c r="G13" s="457">
        <v>8</v>
      </c>
      <c r="H13" s="487">
        <v>33.07</v>
      </c>
      <c r="I13" s="488">
        <f t="shared" si="1"/>
        <v>21164.799999999999</v>
      </c>
    </row>
    <row r="14" spans="1:9" x14ac:dyDescent="0.2">
      <c r="A14" s="186"/>
      <c r="B14" s="485" t="s">
        <v>222</v>
      </c>
      <c r="C14" s="486" t="s">
        <v>40</v>
      </c>
      <c r="D14" s="383">
        <v>6</v>
      </c>
      <c r="E14" s="457">
        <f t="shared" si="0"/>
        <v>3840</v>
      </c>
      <c r="F14" s="457">
        <v>80</v>
      </c>
      <c r="G14" s="457">
        <v>8</v>
      </c>
      <c r="H14" s="487">
        <v>14.4</v>
      </c>
      <c r="I14" s="488">
        <f t="shared" si="1"/>
        <v>55296</v>
      </c>
    </row>
    <row r="15" spans="1:9" x14ac:dyDescent="0.2">
      <c r="A15" s="186"/>
      <c r="B15" s="485" t="s">
        <v>223</v>
      </c>
      <c r="C15" s="486" t="s">
        <v>40</v>
      </c>
      <c r="D15" s="383">
        <v>2</v>
      </c>
      <c r="E15" s="457">
        <f t="shared" si="0"/>
        <v>1280</v>
      </c>
      <c r="F15" s="457">
        <v>80</v>
      </c>
      <c r="G15" s="457">
        <v>8</v>
      </c>
      <c r="H15" s="487">
        <v>15.44</v>
      </c>
      <c r="I15" s="488">
        <f t="shared" si="1"/>
        <v>19763.2</v>
      </c>
    </row>
    <row r="16" spans="1:9" x14ac:dyDescent="0.2">
      <c r="A16" s="186"/>
      <c r="B16" s="489" t="s">
        <v>224</v>
      </c>
      <c r="C16" s="490" t="s">
        <v>40</v>
      </c>
      <c r="D16" s="491">
        <v>4</v>
      </c>
      <c r="E16" s="457">
        <f t="shared" si="0"/>
        <v>2560</v>
      </c>
      <c r="F16" s="492">
        <v>80</v>
      </c>
      <c r="G16" s="492">
        <v>8</v>
      </c>
      <c r="H16" s="487">
        <v>26.02</v>
      </c>
      <c r="I16" s="488">
        <f t="shared" si="1"/>
        <v>66611.199999999997</v>
      </c>
    </row>
    <row r="17" spans="1:9" x14ac:dyDescent="0.2">
      <c r="A17" s="186"/>
      <c r="B17" s="489" t="s">
        <v>225</v>
      </c>
      <c r="C17" s="490" t="s">
        <v>40</v>
      </c>
      <c r="D17" s="491">
        <v>3</v>
      </c>
      <c r="E17" s="491">
        <f t="shared" si="0"/>
        <v>24</v>
      </c>
      <c r="F17" s="492">
        <v>1</v>
      </c>
      <c r="G17" s="492">
        <v>8</v>
      </c>
      <c r="H17" s="487">
        <v>67.09</v>
      </c>
      <c r="I17" s="488">
        <f t="shared" si="1"/>
        <v>1610.16</v>
      </c>
    </row>
    <row r="18" spans="1:9" x14ac:dyDescent="0.2">
      <c r="A18" s="186"/>
      <c r="B18" s="489" t="s">
        <v>226</v>
      </c>
      <c r="C18" s="490" t="s">
        <v>40</v>
      </c>
      <c r="D18" s="491">
        <v>3</v>
      </c>
      <c r="E18" s="491">
        <f t="shared" si="0"/>
        <v>24</v>
      </c>
      <c r="F18" s="492">
        <v>1</v>
      </c>
      <c r="G18" s="492">
        <v>8</v>
      </c>
      <c r="H18" s="487">
        <v>67.09</v>
      </c>
      <c r="I18" s="488">
        <f t="shared" si="1"/>
        <v>1610.16</v>
      </c>
    </row>
    <row r="19" spans="1:9" x14ac:dyDescent="0.2">
      <c r="A19" s="186"/>
      <c r="B19" s="489" t="s">
        <v>227</v>
      </c>
      <c r="C19" s="490" t="s">
        <v>40</v>
      </c>
      <c r="D19" s="491">
        <v>78</v>
      </c>
      <c r="E19" s="491">
        <f t="shared" si="0"/>
        <v>624</v>
      </c>
      <c r="F19" s="492">
        <v>1</v>
      </c>
      <c r="G19" s="492">
        <v>8</v>
      </c>
      <c r="H19" s="487">
        <v>67.09</v>
      </c>
      <c r="I19" s="488">
        <f t="shared" si="1"/>
        <v>41864.160000000003</v>
      </c>
    </row>
    <row r="20" spans="1:9" x14ac:dyDescent="0.2">
      <c r="A20" s="186"/>
      <c r="B20" s="489" t="s">
        <v>228</v>
      </c>
      <c r="C20" s="490" t="s">
        <v>40</v>
      </c>
      <c r="D20" s="491">
        <v>3</v>
      </c>
      <c r="E20" s="491">
        <f t="shared" si="0"/>
        <v>24</v>
      </c>
      <c r="F20" s="492">
        <v>1</v>
      </c>
      <c r="G20" s="492">
        <v>8</v>
      </c>
      <c r="H20" s="487">
        <v>67.09</v>
      </c>
      <c r="I20" s="493">
        <f t="shared" si="1"/>
        <v>1610.16</v>
      </c>
    </row>
    <row r="21" spans="1:9" x14ac:dyDescent="0.2">
      <c r="A21" s="244" t="s">
        <v>54</v>
      </c>
      <c r="B21" s="245" t="s">
        <v>229</v>
      </c>
      <c r="C21" s="246" t="s">
        <v>76</v>
      </c>
      <c r="D21" s="247">
        <f>(2*E31)*1.015</f>
        <v>1164182.67</v>
      </c>
      <c r="E21" s="247">
        <f>D21</f>
        <v>1164182.67</v>
      </c>
      <c r="F21" s="247">
        <v>1</v>
      </c>
      <c r="G21" s="247">
        <v>1</v>
      </c>
      <c r="H21" s="247">
        <v>6.53</v>
      </c>
      <c r="I21" s="248">
        <f>H21*E21</f>
        <v>7602112.8350999998</v>
      </c>
    </row>
    <row r="22" spans="1:9" x14ac:dyDescent="0.2">
      <c r="A22" s="249"/>
      <c r="B22" s="485" t="s">
        <v>230</v>
      </c>
      <c r="C22" s="486" t="s">
        <v>76</v>
      </c>
      <c r="D22" s="457">
        <v>100</v>
      </c>
      <c r="E22" s="457">
        <f>D22</f>
        <v>100</v>
      </c>
      <c r="F22" s="457"/>
      <c r="G22" s="457"/>
      <c r="H22" s="487">
        <v>6.54</v>
      </c>
      <c r="I22" s="248">
        <f>H22*E22</f>
        <v>654</v>
      </c>
    </row>
    <row r="23" spans="1:9" x14ac:dyDescent="0.2">
      <c r="A23" s="250"/>
      <c r="B23" s="494" t="s">
        <v>231</v>
      </c>
      <c r="C23" s="495"/>
      <c r="D23" s="496"/>
      <c r="E23" s="496"/>
      <c r="F23" s="496"/>
      <c r="G23" s="496"/>
      <c r="H23" s="497"/>
      <c r="I23" s="498">
        <f>I22+I21</f>
        <v>7602766.8350999998</v>
      </c>
    </row>
    <row r="24" spans="1:9" x14ac:dyDescent="0.2">
      <c r="A24" s="499"/>
      <c r="B24" s="460" t="s">
        <v>232</v>
      </c>
      <c r="C24" s="460"/>
      <c r="D24" s="500"/>
      <c r="E24" s="460"/>
      <c r="F24" s="460"/>
      <c r="G24" s="460"/>
      <c r="H24" s="501"/>
      <c r="I24" s="502">
        <f>SUM(I8:I20)</f>
        <v>1426393.8399999996</v>
      </c>
    </row>
    <row r="25" spans="1:9" x14ac:dyDescent="0.2">
      <c r="A25" s="503"/>
      <c r="B25" s="465" t="s">
        <v>190</v>
      </c>
      <c r="C25" s="465"/>
      <c r="D25" s="504"/>
      <c r="E25" s="465"/>
      <c r="F25" s="465"/>
      <c r="G25" s="465"/>
      <c r="H25" s="467"/>
      <c r="I25" s="505">
        <f>I24+I23</f>
        <v>9029160.6750999987</v>
      </c>
    </row>
    <row r="26" spans="1:9" s="252" customFormat="1" x14ac:dyDescent="0.2">
      <c r="D26" s="253"/>
    </row>
    <row r="28" spans="1:9" x14ac:dyDescent="0.2">
      <c r="B28" s="254" t="s">
        <v>186</v>
      </c>
      <c r="C28" s="255"/>
      <c r="D28" s="256"/>
      <c r="E28" s="257">
        <f>I21+I22</f>
        <v>7602766.8350999998</v>
      </c>
      <c r="F28" s="228"/>
    </row>
    <row r="29" spans="1:9" x14ac:dyDescent="0.2">
      <c r="B29" s="254" t="s">
        <v>187</v>
      </c>
      <c r="C29" s="258"/>
      <c r="D29" s="243"/>
      <c r="E29" s="259">
        <f>SUM(I8:I20)</f>
        <v>1426393.8399999996</v>
      </c>
      <c r="F29" s="231"/>
    </row>
    <row r="30" spans="1:9" x14ac:dyDescent="0.2">
      <c r="B30" s="260" t="s">
        <v>180</v>
      </c>
      <c r="C30" s="261"/>
      <c r="D30" s="262"/>
      <c r="E30" s="263">
        <f>I25</f>
        <v>9029160.6750999987</v>
      </c>
      <c r="F30" s="234"/>
    </row>
    <row r="31" spans="1:9" x14ac:dyDescent="0.2">
      <c r="B31" s="264" t="s">
        <v>181</v>
      </c>
      <c r="C31" s="265"/>
      <c r="D31" s="266"/>
      <c r="E31" s="237">
        <v>573489</v>
      </c>
      <c r="F31" s="238"/>
    </row>
    <row r="32" spans="1:9" x14ac:dyDescent="0.2">
      <c r="B32" s="464" t="s">
        <v>183</v>
      </c>
      <c r="C32" s="465"/>
      <c r="D32" s="506"/>
      <c r="E32" s="435">
        <f>E29/E31</f>
        <v>2.4872209231563285</v>
      </c>
      <c r="F32" s="239"/>
    </row>
  </sheetData>
  <sheetProtection algorithmName="SHA-512" hashValue="CgKPsNOHQU6lJSpZGUfw7t4df4lcYMpS4ID/xIXAxNlljTjfjLZZX+B+d7DR9ZIuSz48qqclzjea0BCWeel0CQ==" saltValue="vqa/bjaZSqGYKGqySEU0pg==" spinCount="100000" sheet="1" objects="1" scenarios="1"/>
  <protectedRanges>
    <protectedRange sqref="H1:I1048576" name="Intervalo1"/>
  </protectedRanges>
  <mergeCells count="11">
    <mergeCell ref="I6:I7"/>
    <mergeCell ref="A1:I1"/>
    <mergeCell ref="A2:I2"/>
    <mergeCell ref="A4:I4"/>
    <mergeCell ref="A5:A7"/>
    <mergeCell ref="B6:B7"/>
    <mergeCell ref="C6:C7"/>
    <mergeCell ref="D6:D7"/>
    <mergeCell ref="E6:E7"/>
    <mergeCell ref="F6:G6"/>
    <mergeCell ref="H6:H7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1"/>
  <sheetViews>
    <sheetView topLeftCell="A48" workbookViewId="0">
      <selection activeCell="K70" sqref="K70"/>
    </sheetView>
  </sheetViews>
  <sheetFormatPr defaultColWidth="19.85546875" defaultRowHeight="11.25" x14ac:dyDescent="0.2"/>
  <cols>
    <col min="1" max="2" width="19.85546875" style="1"/>
    <col min="3" max="5" width="14.42578125" style="1" customWidth="1"/>
    <col min="6" max="7" width="14.140625" style="1" customWidth="1"/>
    <col min="8" max="8" width="15.42578125" style="1" customWidth="1"/>
    <col min="9" max="16384" width="19.85546875" style="1"/>
  </cols>
  <sheetData>
    <row r="1" spans="1:12" ht="12.75" x14ac:dyDescent="0.2">
      <c r="A1" s="507" t="s">
        <v>233</v>
      </c>
      <c r="B1" s="594"/>
      <c r="C1" s="594"/>
      <c r="D1" s="594"/>
      <c r="E1" s="594"/>
      <c r="F1" s="594"/>
      <c r="G1" s="594"/>
      <c r="H1" s="594"/>
      <c r="I1" s="508"/>
    </row>
    <row r="2" spans="1:12" ht="12.75" x14ac:dyDescent="0.2">
      <c r="A2" s="136"/>
      <c r="B2" s="137"/>
      <c r="C2" s="137"/>
      <c r="D2" s="137"/>
      <c r="E2" s="137"/>
      <c r="F2" s="137"/>
      <c r="G2" s="137"/>
      <c r="H2" s="137"/>
      <c r="I2" s="138"/>
    </row>
    <row r="3" spans="1:12" ht="12.75" x14ac:dyDescent="0.2">
      <c r="A3" s="34" t="s">
        <v>234</v>
      </c>
      <c r="B3" s="35"/>
      <c r="C3" s="35"/>
      <c r="D3" s="35"/>
      <c r="E3" s="35"/>
      <c r="F3" s="35"/>
      <c r="G3" s="35"/>
      <c r="H3" s="35"/>
      <c r="I3" s="36"/>
    </row>
    <row r="4" spans="1:12" x14ac:dyDescent="0.2">
      <c r="A4" s="2"/>
      <c r="B4" s="2"/>
      <c r="C4" s="2"/>
      <c r="D4" s="3"/>
      <c r="E4" s="2"/>
      <c r="F4" s="2"/>
      <c r="G4" s="2"/>
      <c r="H4" s="2"/>
      <c r="I4" s="2"/>
    </row>
    <row r="5" spans="1:12" x14ac:dyDescent="0.2">
      <c r="A5" s="509" t="s">
        <v>235</v>
      </c>
      <c r="B5" s="510"/>
      <c r="C5" s="510"/>
      <c r="D5" s="510"/>
      <c r="E5" s="510"/>
      <c r="F5" s="510"/>
      <c r="G5" s="510"/>
      <c r="H5" s="510"/>
      <c r="I5" s="511"/>
    </row>
    <row r="6" spans="1:12" ht="11.25" customHeight="1" x14ac:dyDescent="0.2">
      <c r="A6" s="26" t="s">
        <v>30</v>
      </c>
      <c r="B6" s="26" t="s">
        <v>31</v>
      </c>
      <c r="C6" s="28" t="s">
        <v>32</v>
      </c>
      <c r="D6" s="26" t="s">
        <v>33</v>
      </c>
      <c r="E6" s="26" t="s">
        <v>34</v>
      </c>
      <c r="F6" s="30" t="s">
        <v>35</v>
      </c>
      <c r="G6" s="38"/>
      <c r="H6" s="4"/>
      <c r="I6" s="5"/>
      <c r="K6" s="512"/>
      <c r="L6" s="513"/>
    </row>
    <row r="7" spans="1:12" ht="11.25" customHeight="1" x14ac:dyDescent="0.2">
      <c r="A7" s="26"/>
      <c r="B7" s="26"/>
      <c r="C7" s="28"/>
      <c r="D7" s="26"/>
      <c r="E7" s="26"/>
      <c r="F7" s="32"/>
      <c r="G7" s="39"/>
      <c r="H7" s="4" t="s">
        <v>236</v>
      </c>
      <c r="I7" s="5" t="s">
        <v>37</v>
      </c>
      <c r="J7" s="1" t="s">
        <v>237</v>
      </c>
      <c r="K7" s="512" t="s">
        <v>236</v>
      </c>
      <c r="L7" s="513" t="s">
        <v>37</v>
      </c>
    </row>
    <row r="8" spans="1:12" x14ac:dyDescent="0.2">
      <c r="A8" s="27"/>
      <c r="B8" s="27"/>
      <c r="C8" s="29"/>
      <c r="D8" s="27"/>
      <c r="E8" s="27"/>
      <c r="F8" s="513" t="s">
        <v>52</v>
      </c>
      <c r="G8" s="513" t="s">
        <v>53</v>
      </c>
      <c r="H8" s="6"/>
      <c r="I8" s="7"/>
      <c r="J8" s="1" t="e">
        <f>'C - Corr'!#REF!</f>
        <v>#REF!</v>
      </c>
      <c r="K8" s="512"/>
      <c r="L8" s="513"/>
    </row>
    <row r="9" spans="1:12" x14ac:dyDescent="0.2">
      <c r="A9" s="514" t="s">
        <v>38</v>
      </c>
      <c r="B9" s="515" t="s">
        <v>62</v>
      </c>
      <c r="C9" s="516" t="s">
        <v>40</v>
      </c>
      <c r="D9" s="517">
        <v>712</v>
      </c>
      <c r="E9" s="517">
        <f>D9*F9*G9</f>
        <v>28480</v>
      </c>
      <c r="F9" s="516">
        <v>5</v>
      </c>
      <c r="G9" s="516">
        <v>8</v>
      </c>
      <c r="H9" s="10">
        <v>21.977351775240937</v>
      </c>
      <c r="I9" s="10">
        <f>H9*E9</f>
        <v>625914.97855886188</v>
      </c>
      <c r="K9" s="518" t="e">
        <f>H9*$J$8+H9</f>
        <v>#REF!</v>
      </c>
      <c r="L9" s="518" t="e">
        <f>K9*E9</f>
        <v>#REF!</v>
      </c>
    </row>
    <row r="10" spans="1:12" x14ac:dyDescent="0.2">
      <c r="A10" s="25"/>
      <c r="B10" s="519" t="s">
        <v>64</v>
      </c>
      <c r="C10" s="520" t="s">
        <v>65</v>
      </c>
      <c r="D10" s="521">
        <v>712</v>
      </c>
      <c r="E10" s="521">
        <f>D10</f>
        <v>712</v>
      </c>
      <c r="F10" s="520"/>
      <c r="G10" s="520"/>
      <c r="H10" s="10">
        <v>0.17350540875190212</v>
      </c>
      <c r="I10" s="13">
        <f>H10*E10</f>
        <v>123.53585103135431</v>
      </c>
      <c r="K10" s="518" t="e">
        <f>H10*$J$8+H10</f>
        <v>#REF!</v>
      </c>
      <c r="L10" s="518" t="e">
        <f>K10*E10</f>
        <v>#REF!</v>
      </c>
    </row>
    <row r="11" spans="1:12" x14ac:dyDescent="0.2">
      <c r="A11" s="37"/>
      <c r="B11" s="519" t="s">
        <v>238</v>
      </c>
      <c r="C11" s="520" t="s">
        <v>65</v>
      </c>
      <c r="D11" s="521">
        <v>4272</v>
      </c>
      <c r="E11" s="521">
        <f>D11</f>
        <v>4272</v>
      </c>
      <c r="F11" s="520"/>
      <c r="G11" s="520"/>
      <c r="H11" s="10">
        <v>0.17350540875190212</v>
      </c>
      <c r="I11" s="13">
        <f>H11*E11</f>
        <v>741.2151061881259</v>
      </c>
      <c r="K11" s="518" t="e">
        <f>H11*$J$8+H11</f>
        <v>#REF!</v>
      </c>
      <c r="L11" s="518" t="e">
        <f>K11*E11</f>
        <v>#REF!</v>
      </c>
    </row>
    <row r="12" spans="1:12" ht="12.75" x14ac:dyDescent="0.2">
      <c r="A12" s="522" t="s">
        <v>49</v>
      </c>
      <c r="B12" s="523"/>
      <c r="C12" s="523"/>
      <c r="D12" s="523"/>
      <c r="E12" s="523"/>
      <c r="F12" s="523"/>
      <c r="G12" s="523"/>
      <c r="H12" s="524"/>
      <c r="I12" s="15">
        <f>SUM(I9:I11)</f>
        <v>626779.72951608128</v>
      </c>
      <c r="K12" s="525"/>
      <c r="L12" s="526" t="e">
        <f>SUM(L9:L11)</f>
        <v>#REF!</v>
      </c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  <c r="K13" s="527"/>
      <c r="L13" s="527"/>
    </row>
    <row r="14" spans="1:12" x14ac:dyDescent="0.2">
      <c r="A14" s="528" t="s">
        <v>239</v>
      </c>
      <c r="B14" s="529"/>
      <c r="C14" s="529"/>
      <c r="D14" s="529"/>
      <c r="E14" s="529"/>
      <c r="F14" s="529"/>
      <c r="G14" s="529"/>
      <c r="H14" s="529"/>
      <c r="I14" s="530"/>
      <c r="J14" s="11"/>
      <c r="K14" s="531"/>
      <c r="L14" s="531"/>
    </row>
    <row r="15" spans="1:12" ht="11.25" customHeight="1" x14ac:dyDescent="0.2">
      <c r="A15" s="26" t="s">
        <v>51</v>
      </c>
      <c r="B15" s="26" t="s">
        <v>31</v>
      </c>
      <c r="C15" s="28" t="s">
        <v>32</v>
      </c>
      <c r="D15" s="26" t="s">
        <v>33</v>
      </c>
      <c r="E15" s="26" t="s">
        <v>34</v>
      </c>
      <c r="F15" s="30" t="s">
        <v>35</v>
      </c>
      <c r="G15" s="31"/>
      <c r="H15" s="4"/>
      <c r="I15" s="5"/>
      <c r="J15" s="11"/>
      <c r="K15" s="512"/>
      <c r="L15" s="513"/>
    </row>
    <row r="16" spans="1:12" x14ac:dyDescent="0.2">
      <c r="A16" s="26"/>
      <c r="B16" s="26"/>
      <c r="C16" s="28"/>
      <c r="D16" s="26"/>
      <c r="E16" s="26"/>
      <c r="F16" s="32"/>
      <c r="G16" s="33"/>
      <c r="H16" s="4" t="s">
        <v>240</v>
      </c>
      <c r="I16" s="5" t="s">
        <v>37</v>
      </c>
      <c r="J16" s="11"/>
      <c r="K16" s="512" t="s">
        <v>240</v>
      </c>
      <c r="L16" s="513" t="s">
        <v>37</v>
      </c>
    </row>
    <row r="17" spans="1:12" x14ac:dyDescent="0.2">
      <c r="A17" s="27"/>
      <c r="B17" s="27"/>
      <c r="C17" s="29"/>
      <c r="D17" s="27"/>
      <c r="E17" s="27"/>
      <c r="F17" s="513" t="s">
        <v>52</v>
      </c>
      <c r="G17" s="532" t="s">
        <v>53</v>
      </c>
      <c r="H17" s="6"/>
      <c r="I17" s="7"/>
      <c r="J17" s="11"/>
      <c r="K17" s="512"/>
      <c r="L17" s="513"/>
    </row>
    <row r="18" spans="1:12" x14ac:dyDescent="0.2">
      <c r="A18" s="514" t="s">
        <v>38</v>
      </c>
      <c r="B18" s="533" t="s">
        <v>116</v>
      </c>
      <c r="C18" s="516" t="s">
        <v>117</v>
      </c>
      <c r="D18" s="517">
        <v>712</v>
      </c>
      <c r="E18" s="517">
        <f>D18</f>
        <v>712</v>
      </c>
      <c r="F18" s="534"/>
      <c r="G18" s="534"/>
      <c r="H18" s="10">
        <v>4.164129810045651</v>
      </c>
      <c r="I18" s="10">
        <f>H18*E18</f>
        <v>2964.8604247525036</v>
      </c>
      <c r="K18" s="518" t="e">
        <f>H18*$J$8+H18</f>
        <v>#REF!</v>
      </c>
      <c r="L18" s="518" t="e">
        <f>K18*E18</f>
        <v>#REF!</v>
      </c>
    </row>
    <row r="19" spans="1:12" x14ac:dyDescent="0.2">
      <c r="A19" s="25"/>
      <c r="B19" s="533" t="s">
        <v>241</v>
      </c>
      <c r="C19" s="516" t="s">
        <v>117</v>
      </c>
      <c r="D19" s="517">
        <v>11278</v>
      </c>
      <c r="E19" s="517">
        <f>D19</f>
        <v>11278</v>
      </c>
      <c r="F19" s="534">
        <v>1</v>
      </c>
      <c r="G19" s="534">
        <v>1</v>
      </c>
      <c r="H19" s="10">
        <v>1.0410324525114127</v>
      </c>
      <c r="I19" s="8">
        <f>H19*E19</f>
        <v>11740.763999423712</v>
      </c>
      <c r="K19" s="518" t="e">
        <f>H19*$J$8+H19</f>
        <v>#REF!</v>
      </c>
      <c r="L19" s="518" t="e">
        <f>K19*E19</f>
        <v>#REF!</v>
      </c>
    </row>
    <row r="20" spans="1:12" x14ac:dyDescent="0.2">
      <c r="A20" s="37"/>
      <c r="B20" s="535" t="s">
        <v>242</v>
      </c>
      <c r="C20" s="520" t="s">
        <v>117</v>
      </c>
      <c r="D20" s="521">
        <v>6850</v>
      </c>
      <c r="E20" s="517">
        <f>D20</f>
        <v>6850</v>
      </c>
      <c r="F20" s="534">
        <v>1</v>
      </c>
      <c r="G20" s="534">
        <v>1</v>
      </c>
      <c r="H20" s="10">
        <v>0.1156702725012681</v>
      </c>
      <c r="I20" s="8">
        <f>H20*E20</f>
        <v>792.34136663368645</v>
      </c>
      <c r="K20" s="518" t="e">
        <f>H20*$J$8+H20</f>
        <v>#REF!</v>
      </c>
      <c r="L20" s="518" t="e">
        <f>K20*E20</f>
        <v>#REF!</v>
      </c>
    </row>
    <row r="21" spans="1:12" ht="12.75" x14ac:dyDescent="0.2">
      <c r="A21" s="522" t="s">
        <v>56</v>
      </c>
      <c r="B21" s="523"/>
      <c r="C21" s="523"/>
      <c r="D21" s="523"/>
      <c r="E21" s="523"/>
      <c r="F21" s="523"/>
      <c r="G21" s="523"/>
      <c r="H21" s="524"/>
      <c r="I21" s="526">
        <f>SUM(I18:I20)</f>
        <v>15497.965790809903</v>
      </c>
      <c r="K21" s="525"/>
      <c r="L21" s="526" t="e">
        <f>SUM(L18:L20)</f>
        <v>#REF!</v>
      </c>
    </row>
    <row r="22" spans="1:12" x14ac:dyDescent="0.2">
      <c r="A22" s="3"/>
      <c r="B22" s="3"/>
      <c r="C22" s="3"/>
      <c r="D22" s="3"/>
      <c r="E22" s="3"/>
      <c r="F22" s="3"/>
      <c r="G22" s="3"/>
      <c r="H22" s="3"/>
      <c r="I22" s="3"/>
      <c r="J22" s="11"/>
      <c r="K22" s="527"/>
      <c r="L22" s="527"/>
    </row>
    <row r="23" spans="1:12" x14ac:dyDescent="0.2">
      <c r="A23" s="509" t="s">
        <v>243</v>
      </c>
      <c r="B23" s="510"/>
      <c r="C23" s="510"/>
      <c r="D23" s="510"/>
      <c r="E23" s="510"/>
      <c r="F23" s="510"/>
      <c r="G23" s="510"/>
      <c r="H23" s="510"/>
      <c r="I23" s="511"/>
      <c r="J23" s="11"/>
      <c r="K23" s="536"/>
      <c r="L23" s="536"/>
    </row>
    <row r="24" spans="1:12" ht="11.25" customHeight="1" x14ac:dyDescent="0.2">
      <c r="A24" s="26" t="s">
        <v>244</v>
      </c>
      <c r="B24" s="26" t="s">
        <v>31</v>
      </c>
      <c r="C24" s="28" t="s">
        <v>32</v>
      </c>
      <c r="D24" s="26" t="s">
        <v>33</v>
      </c>
      <c r="E24" s="26" t="s">
        <v>34</v>
      </c>
      <c r="F24" s="30" t="s">
        <v>35</v>
      </c>
      <c r="G24" s="38"/>
      <c r="H24" s="4"/>
      <c r="I24" s="5"/>
      <c r="J24" s="11"/>
      <c r="K24" s="512"/>
      <c r="L24" s="513"/>
    </row>
    <row r="25" spans="1:12" x14ac:dyDescent="0.2">
      <c r="A25" s="26"/>
      <c r="B25" s="26"/>
      <c r="C25" s="28"/>
      <c r="D25" s="26"/>
      <c r="E25" s="26"/>
      <c r="F25" s="32"/>
      <c r="G25" s="39"/>
      <c r="H25" s="4" t="s">
        <v>240</v>
      </c>
      <c r="I25" s="5" t="s">
        <v>37</v>
      </c>
      <c r="K25" s="512" t="s">
        <v>240</v>
      </c>
      <c r="L25" s="513" t="s">
        <v>37</v>
      </c>
    </row>
    <row r="26" spans="1:12" x14ac:dyDescent="0.2">
      <c r="A26" s="27"/>
      <c r="B26" s="27"/>
      <c r="C26" s="29"/>
      <c r="D26" s="27"/>
      <c r="E26" s="27"/>
      <c r="F26" s="513" t="s">
        <v>52</v>
      </c>
      <c r="G26" s="513" t="s">
        <v>53</v>
      </c>
      <c r="H26" s="6"/>
      <c r="I26" s="7"/>
      <c r="J26" s="11"/>
      <c r="K26" s="512"/>
      <c r="L26" s="513"/>
    </row>
    <row r="27" spans="1:12" x14ac:dyDescent="0.2">
      <c r="A27" s="514" t="s">
        <v>38</v>
      </c>
      <c r="B27" s="537" t="s">
        <v>132</v>
      </c>
      <c r="C27" s="538" t="s">
        <v>40</v>
      </c>
      <c r="D27" s="539">
        <v>712</v>
      </c>
      <c r="E27" s="517">
        <f>D27*F27*G27</f>
        <v>4272</v>
      </c>
      <c r="F27" s="538">
        <v>1</v>
      </c>
      <c r="G27" s="516">
        <v>6</v>
      </c>
      <c r="H27" s="10">
        <v>21.977351775240937</v>
      </c>
      <c r="I27" s="8">
        <f t="shared" ref="I27:I33" si="0">H27*E27</f>
        <v>93887.24678382928</v>
      </c>
      <c r="K27" s="518" t="e">
        <f>H27*$J$8+H27</f>
        <v>#REF!</v>
      </c>
      <c r="L27" s="518" t="e">
        <f>K27*E27</f>
        <v>#REF!</v>
      </c>
    </row>
    <row r="28" spans="1:12" x14ac:dyDescent="0.2">
      <c r="A28" s="25"/>
      <c r="B28" s="540" t="s">
        <v>133</v>
      </c>
      <c r="C28" s="538" t="s">
        <v>40</v>
      </c>
      <c r="D28" s="539">
        <v>855</v>
      </c>
      <c r="E28" s="517">
        <f>D28*F28*G28</f>
        <v>5130</v>
      </c>
      <c r="F28" s="538">
        <v>1</v>
      </c>
      <c r="G28" s="516">
        <v>6</v>
      </c>
      <c r="H28" s="10">
        <v>21.861681502739668</v>
      </c>
      <c r="I28" s="8">
        <f t="shared" si="0"/>
        <v>112150.42610905449</v>
      </c>
      <c r="K28" s="518" t="e">
        <f t="shared" ref="K28:K33" si="1">H28*$J$8+H28</f>
        <v>#REF!</v>
      </c>
      <c r="L28" s="518" t="e">
        <f t="shared" ref="L28:L33" si="2">K28*E28</f>
        <v>#REF!</v>
      </c>
    </row>
    <row r="29" spans="1:12" x14ac:dyDescent="0.2">
      <c r="A29" s="25"/>
      <c r="B29" s="541" t="s">
        <v>245</v>
      </c>
      <c r="C29" s="538" t="s">
        <v>48</v>
      </c>
      <c r="D29" s="539">
        <v>1567</v>
      </c>
      <c r="E29" s="517">
        <f>D29*F29</f>
        <v>3134</v>
      </c>
      <c r="F29" s="520">
        <v>2</v>
      </c>
      <c r="G29" s="534">
        <v>1</v>
      </c>
      <c r="H29" s="10">
        <v>218.61681502739668</v>
      </c>
      <c r="I29" s="8">
        <f t="shared" si="0"/>
        <v>685145.09829586116</v>
      </c>
      <c r="K29" s="518" t="e">
        <f t="shared" si="1"/>
        <v>#REF!</v>
      </c>
      <c r="L29" s="518" t="e">
        <f t="shared" si="2"/>
        <v>#REF!</v>
      </c>
    </row>
    <row r="30" spans="1:12" x14ac:dyDescent="0.2">
      <c r="A30" s="25"/>
      <c r="B30" s="541" t="s">
        <v>246</v>
      </c>
      <c r="C30" s="538" t="s">
        <v>46</v>
      </c>
      <c r="D30" s="539">
        <v>1567</v>
      </c>
      <c r="E30" s="517">
        <f>D30</f>
        <v>1567</v>
      </c>
      <c r="F30" s="534">
        <v>1</v>
      </c>
      <c r="G30" s="534">
        <v>1</v>
      </c>
      <c r="H30" s="10">
        <v>80.922922641887155</v>
      </c>
      <c r="I30" s="8">
        <f t="shared" si="0"/>
        <v>126806.21977983718</v>
      </c>
      <c r="K30" s="518" t="e">
        <f t="shared" si="1"/>
        <v>#REF!</v>
      </c>
      <c r="L30" s="518" t="e">
        <f t="shared" si="2"/>
        <v>#REF!</v>
      </c>
    </row>
    <row r="31" spans="1:12" x14ac:dyDescent="0.2">
      <c r="A31" s="25"/>
      <c r="B31" s="541" t="s">
        <v>247</v>
      </c>
      <c r="C31" s="538" t="s">
        <v>142</v>
      </c>
      <c r="D31" s="539">
        <v>1567</v>
      </c>
      <c r="E31" s="517">
        <f>D31</f>
        <v>1567</v>
      </c>
      <c r="F31" s="534">
        <v>1</v>
      </c>
      <c r="G31" s="542"/>
      <c r="H31" s="10">
        <v>14.701691634911175</v>
      </c>
      <c r="I31" s="8">
        <f t="shared" si="0"/>
        <v>23037.550791905811</v>
      </c>
      <c r="K31" s="518" t="e">
        <f t="shared" si="1"/>
        <v>#REF!</v>
      </c>
      <c r="L31" s="518" t="e">
        <f t="shared" si="2"/>
        <v>#REF!</v>
      </c>
    </row>
    <row r="32" spans="1:12" x14ac:dyDescent="0.2">
      <c r="A32" s="25"/>
      <c r="B32" s="541" t="s">
        <v>248</v>
      </c>
      <c r="C32" s="538" t="s">
        <v>65</v>
      </c>
      <c r="D32" s="539">
        <v>1567</v>
      </c>
      <c r="E32" s="517">
        <f>D32*G32</f>
        <v>131628</v>
      </c>
      <c r="F32" s="534"/>
      <c r="G32" s="543">
        <v>84</v>
      </c>
      <c r="H32" s="10">
        <v>0.17350540875190212</v>
      </c>
      <c r="I32" s="8">
        <f>H32*E32</f>
        <v>22838.169943195371</v>
      </c>
      <c r="K32" s="518" t="e">
        <f t="shared" si="1"/>
        <v>#REF!</v>
      </c>
      <c r="L32" s="518" t="e">
        <f t="shared" si="2"/>
        <v>#REF!</v>
      </c>
    </row>
    <row r="33" spans="1:12" x14ac:dyDescent="0.2">
      <c r="A33" s="37"/>
      <c r="B33" s="537" t="s">
        <v>249</v>
      </c>
      <c r="C33" s="516" t="s">
        <v>65</v>
      </c>
      <c r="D33" s="517">
        <v>1567</v>
      </c>
      <c r="E33" s="517">
        <f>D33</f>
        <v>1567</v>
      </c>
      <c r="F33" s="520"/>
      <c r="G33" s="534"/>
      <c r="H33" s="10">
        <v>0.17350540875190212</v>
      </c>
      <c r="I33" s="518">
        <f t="shared" si="0"/>
        <v>271.88297551423062</v>
      </c>
      <c r="J33" s="9"/>
      <c r="K33" s="518" t="e">
        <f t="shared" si="1"/>
        <v>#REF!</v>
      </c>
      <c r="L33" s="518" t="e">
        <f t="shared" si="2"/>
        <v>#REF!</v>
      </c>
    </row>
    <row r="34" spans="1:12" ht="12.75" x14ac:dyDescent="0.2">
      <c r="A34" s="522" t="s">
        <v>67</v>
      </c>
      <c r="B34" s="523"/>
      <c r="C34" s="523"/>
      <c r="D34" s="523"/>
      <c r="E34" s="523"/>
      <c r="F34" s="523"/>
      <c r="G34" s="523"/>
      <c r="H34" s="524"/>
      <c r="I34" s="526">
        <f>SUM(I27:I33)</f>
        <v>1064136.5946791975</v>
      </c>
      <c r="J34" s="11"/>
      <c r="K34" s="525"/>
      <c r="L34" s="526" t="e">
        <f>SUM(L27:L33)</f>
        <v>#REF!</v>
      </c>
    </row>
    <row r="35" spans="1:12" x14ac:dyDescent="0.2">
      <c r="A35" s="544"/>
      <c r="B35" s="595"/>
      <c r="C35" s="595"/>
      <c r="D35" s="595"/>
      <c r="E35" s="595"/>
      <c r="F35" s="595"/>
      <c r="G35" s="595"/>
      <c r="H35" s="12"/>
      <c r="I35" s="595"/>
      <c r="J35" s="11"/>
      <c r="K35" s="545"/>
      <c r="L35" s="545"/>
    </row>
    <row r="36" spans="1:12" x14ac:dyDescent="0.2">
      <c r="A36" s="509" t="s">
        <v>250</v>
      </c>
      <c r="B36" s="510"/>
      <c r="C36" s="510"/>
      <c r="D36" s="510"/>
      <c r="E36" s="510"/>
      <c r="F36" s="510"/>
      <c r="G36" s="510"/>
      <c r="H36" s="510"/>
      <c r="I36" s="511"/>
      <c r="J36" s="11"/>
      <c r="K36" s="536"/>
      <c r="L36" s="536"/>
    </row>
    <row r="37" spans="1:12" ht="11.25" customHeight="1" x14ac:dyDescent="0.2">
      <c r="A37" s="26" t="s">
        <v>251</v>
      </c>
      <c r="B37" s="26" t="s">
        <v>31</v>
      </c>
      <c r="C37" s="28" t="s">
        <v>32</v>
      </c>
      <c r="D37" s="26" t="s">
        <v>33</v>
      </c>
      <c r="E37" s="26" t="s">
        <v>34</v>
      </c>
      <c r="F37" s="30" t="s">
        <v>35</v>
      </c>
      <c r="G37" s="38"/>
      <c r="H37" s="4"/>
      <c r="I37" s="5"/>
      <c r="J37" s="11"/>
      <c r="K37" s="512"/>
      <c r="L37" s="513"/>
    </row>
    <row r="38" spans="1:12" x14ac:dyDescent="0.2">
      <c r="A38" s="26"/>
      <c r="B38" s="26"/>
      <c r="C38" s="28"/>
      <c r="D38" s="26"/>
      <c r="E38" s="26"/>
      <c r="F38" s="32"/>
      <c r="G38" s="39"/>
      <c r="H38" s="4" t="s">
        <v>240</v>
      </c>
      <c r="I38" s="5" t="s">
        <v>37</v>
      </c>
      <c r="J38" s="11"/>
      <c r="K38" s="512" t="s">
        <v>240</v>
      </c>
      <c r="L38" s="513" t="s">
        <v>37</v>
      </c>
    </row>
    <row r="39" spans="1:12" x14ac:dyDescent="0.2">
      <c r="A39" s="27"/>
      <c r="B39" s="27"/>
      <c r="C39" s="29"/>
      <c r="D39" s="27"/>
      <c r="E39" s="27"/>
      <c r="F39" s="513" t="s">
        <v>52</v>
      </c>
      <c r="G39" s="513" t="s">
        <v>53</v>
      </c>
      <c r="H39" s="6"/>
      <c r="I39" s="7"/>
      <c r="J39" s="11"/>
      <c r="K39" s="512"/>
      <c r="L39" s="513"/>
    </row>
    <row r="40" spans="1:12" x14ac:dyDescent="0.2">
      <c r="A40" s="514" t="s">
        <v>38</v>
      </c>
      <c r="B40" s="533" t="s">
        <v>62</v>
      </c>
      <c r="C40" s="516" t="s">
        <v>40</v>
      </c>
      <c r="D40" s="517">
        <v>712</v>
      </c>
      <c r="E40" s="517">
        <f t="shared" ref="E40:E45" si="3">D40*F40*G40</f>
        <v>7120</v>
      </c>
      <c r="F40" s="516">
        <v>1</v>
      </c>
      <c r="G40" s="516">
        <v>10</v>
      </c>
      <c r="H40" s="10">
        <v>21.977351775240937</v>
      </c>
      <c r="I40" s="8">
        <f t="shared" ref="I40:I54" si="4">H40*E40</f>
        <v>156478.74463971547</v>
      </c>
      <c r="K40" s="518" t="e">
        <f>H40*$J$8+H40</f>
        <v>#REF!</v>
      </c>
      <c r="L40" s="518" t="e">
        <f>K40*E40</f>
        <v>#REF!</v>
      </c>
    </row>
    <row r="41" spans="1:12" x14ac:dyDescent="0.2">
      <c r="A41" s="25"/>
      <c r="B41" s="533" t="s">
        <v>133</v>
      </c>
      <c r="C41" s="516" t="s">
        <v>40</v>
      </c>
      <c r="D41" s="517">
        <v>855</v>
      </c>
      <c r="E41" s="517">
        <f t="shared" si="3"/>
        <v>8550</v>
      </c>
      <c r="F41" s="516">
        <v>1</v>
      </c>
      <c r="G41" s="516">
        <v>10</v>
      </c>
      <c r="H41" s="10">
        <v>21.861681502739668</v>
      </c>
      <c r="I41" s="8">
        <f t="shared" si="4"/>
        <v>186917.37684842414</v>
      </c>
      <c r="K41" s="518" t="e">
        <f t="shared" ref="K41:K54" si="5">H41*$J$8+H41</f>
        <v>#REF!</v>
      </c>
      <c r="L41" s="518" t="e">
        <f t="shared" ref="L41:L54" si="6">K41*E41</f>
        <v>#REF!</v>
      </c>
    </row>
    <row r="42" spans="1:12" x14ac:dyDescent="0.2">
      <c r="A42" s="25"/>
      <c r="B42" s="533" t="s">
        <v>151</v>
      </c>
      <c r="C42" s="516" t="s">
        <v>40</v>
      </c>
      <c r="D42" s="517">
        <v>712</v>
      </c>
      <c r="E42" s="517">
        <f t="shared" si="3"/>
        <v>6408</v>
      </c>
      <c r="F42" s="516">
        <v>1</v>
      </c>
      <c r="G42" s="516">
        <v>9</v>
      </c>
      <c r="H42" s="10">
        <v>14.458784062658511</v>
      </c>
      <c r="I42" s="8">
        <f t="shared" si="4"/>
        <v>92651.888273515739</v>
      </c>
      <c r="K42" s="518" t="e">
        <f t="shared" si="5"/>
        <v>#REF!</v>
      </c>
      <c r="L42" s="518" t="e">
        <f t="shared" si="6"/>
        <v>#REF!</v>
      </c>
    </row>
    <row r="43" spans="1:12" x14ac:dyDescent="0.2">
      <c r="A43" s="25"/>
      <c r="B43" s="533" t="s">
        <v>152</v>
      </c>
      <c r="C43" s="516" t="s">
        <v>40</v>
      </c>
      <c r="D43" s="517">
        <v>1530</v>
      </c>
      <c r="E43" s="517">
        <f t="shared" si="3"/>
        <v>13770</v>
      </c>
      <c r="F43" s="516">
        <v>1</v>
      </c>
      <c r="G43" s="516">
        <v>9</v>
      </c>
      <c r="H43" s="10">
        <v>12.72372997513949</v>
      </c>
      <c r="I43" s="8">
        <f t="shared" si="4"/>
        <v>175205.76175767079</v>
      </c>
      <c r="K43" s="518" t="e">
        <f t="shared" si="5"/>
        <v>#REF!</v>
      </c>
      <c r="L43" s="518" t="e">
        <f t="shared" si="6"/>
        <v>#REF!</v>
      </c>
    </row>
    <row r="44" spans="1:12" x14ac:dyDescent="0.2">
      <c r="A44" s="25"/>
      <c r="B44" s="533" t="s">
        <v>153</v>
      </c>
      <c r="C44" s="516" t="s">
        <v>150</v>
      </c>
      <c r="D44" s="517">
        <v>1530</v>
      </c>
      <c r="E44" s="517">
        <f t="shared" si="3"/>
        <v>13770</v>
      </c>
      <c r="F44" s="516">
        <v>1</v>
      </c>
      <c r="G44" s="516">
        <v>9</v>
      </c>
      <c r="H44" s="10">
        <v>12.72372997513949</v>
      </c>
      <c r="I44" s="8">
        <f t="shared" si="4"/>
        <v>175205.76175767079</v>
      </c>
      <c r="K44" s="518" t="e">
        <f t="shared" si="5"/>
        <v>#REF!</v>
      </c>
      <c r="L44" s="518" t="e">
        <f t="shared" si="6"/>
        <v>#REF!</v>
      </c>
    </row>
    <row r="45" spans="1:12" x14ac:dyDescent="0.2">
      <c r="A45" s="25"/>
      <c r="B45" s="533" t="s">
        <v>154</v>
      </c>
      <c r="C45" s="516" t="s">
        <v>40</v>
      </c>
      <c r="D45" s="517">
        <v>2223</v>
      </c>
      <c r="E45" s="517">
        <f t="shared" si="3"/>
        <v>22230</v>
      </c>
      <c r="F45" s="516">
        <v>1</v>
      </c>
      <c r="G45" s="516">
        <v>10</v>
      </c>
      <c r="H45" s="10">
        <v>10.930840751369834</v>
      </c>
      <c r="I45" s="8">
        <f t="shared" si="4"/>
        <v>242992.58990295141</v>
      </c>
      <c r="K45" s="518" t="e">
        <f t="shared" si="5"/>
        <v>#REF!</v>
      </c>
      <c r="L45" s="518" t="e">
        <f t="shared" si="6"/>
        <v>#REF!</v>
      </c>
    </row>
    <row r="46" spans="1:12" x14ac:dyDescent="0.2">
      <c r="A46" s="25"/>
      <c r="B46" s="533" t="s">
        <v>198</v>
      </c>
      <c r="C46" s="516" t="s">
        <v>117</v>
      </c>
      <c r="D46" s="517">
        <v>5339</v>
      </c>
      <c r="E46" s="517">
        <f>D46*F46</f>
        <v>5339</v>
      </c>
      <c r="F46" s="516">
        <v>1</v>
      </c>
      <c r="G46" s="534">
        <v>1</v>
      </c>
      <c r="H46" s="10">
        <v>7.5243512262074894</v>
      </c>
      <c r="I46" s="10">
        <f t="shared" si="4"/>
        <v>40172.511196721789</v>
      </c>
      <c r="K46" s="518" t="e">
        <f t="shared" si="5"/>
        <v>#REF!</v>
      </c>
      <c r="L46" s="518" t="e">
        <f t="shared" si="6"/>
        <v>#REF!</v>
      </c>
    </row>
    <row r="47" spans="1:12" x14ac:dyDescent="0.2">
      <c r="A47" s="25"/>
      <c r="B47" s="533" t="s">
        <v>157</v>
      </c>
      <c r="C47" s="516" t="s">
        <v>48</v>
      </c>
      <c r="D47" s="517">
        <v>712</v>
      </c>
      <c r="E47" s="517">
        <f t="shared" ref="E47:E54" si="7">D47</f>
        <v>712</v>
      </c>
      <c r="F47" s="516"/>
      <c r="G47" s="534"/>
      <c r="H47" s="10">
        <v>109.88675887620468</v>
      </c>
      <c r="I47" s="10">
        <f t="shared" si="4"/>
        <v>78239.372319857735</v>
      </c>
      <c r="K47" s="518" t="e">
        <f t="shared" si="5"/>
        <v>#REF!</v>
      </c>
      <c r="L47" s="518" t="e">
        <f t="shared" si="6"/>
        <v>#REF!</v>
      </c>
    </row>
    <row r="48" spans="1:12" x14ac:dyDescent="0.2">
      <c r="A48" s="25"/>
      <c r="B48" s="533" t="s">
        <v>158</v>
      </c>
      <c r="C48" s="516" t="s">
        <v>48</v>
      </c>
      <c r="D48" s="517">
        <v>712</v>
      </c>
      <c r="E48" s="517">
        <f t="shared" si="7"/>
        <v>712</v>
      </c>
      <c r="F48" s="516"/>
      <c r="G48" s="534"/>
      <c r="H48" s="10">
        <v>109.88675887620468</v>
      </c>
      <c r="I48" s="10">
        <f t="shared" si="4"/>
        <v>78239.372319857735</v>
      </c>
      <c r="K48" s="518" t="e">
        <f t="shared" si="5"/>
        <v>#REF!</v>
      </c>
      <c r="L48" s="518" t="e">
        <f t="shared" si="6"/>
        <v>#REF!</v>
      </c>
    </row>
    <row r="49" spans="1:12" x14ac:dyDescent="0.2">
      <c r="A49" s="25"/>
      <c r="B49" s="535" t="s">
        <v>252</v>
      </c>
      <c r="C49" s="520" t="s">
        <v>117</v>
      </c>
      <c r="D49" s="521">
        <v>2242</v>
      </c>
      <c r="E49" s="521">
        <f t="shared" si="7"/>
        <v>2242</v>
      </c>
      <c r="F49" s="520"/>
      <c r="G49" s="520"/>
      <c r="H49" s="10">
        <v>34.932422295382963</v>
      </c>
      <c r="I49" s="10">
        <f t="shared" si="4"/>
        <v>78318.4907862486</v>
      </c>
      <c r="J49" s="11"/>
      <c r="K49" s="518" t="e">
        <f t="shared" si="5"/>
        <v>#REF!</v>
      </c>
      <c r="L49" s="518" t="e">
        <f t="shared" si="6"/>
        <v>#REF!</v>
      </c>
    </row>
    <row r="50" spans="1:12" x14ac:dyDescent="0.2">
      <c r="A50" s="25"/>
      <c r="B50" s="537" t="s">
        <v>253</v>
      </c>
      <c r="C50" s="516" t="s">
        <v>254</v>
      </c>
      <c r="D50" s="517">
        <v>27365</v>
      </c>
      <c r="E50" s="517">
        <f t="shared" si="7"/>
        <v>27365</v>
      </c>
      <c r="F50" s="534">
        <v>1</v>
      </c>
      <c r="G50" s="534">
        <v>1</v>
      </c>
      <c r="H50" s="10">
        <v>4.2393154871714751</v>
      </c>
      <c r="I50" s="518">
        <f>H50*E50</f>
        <v>116008.86830644742</v>
      </c>
      <c r="K50" s="518" t="e">
        <f t="shared" si="5"/>
        <v>#REF!</v>
      </c>
      <c r="L50" s="518" t="e">
        <f t="shared" si="6"/>
        <v>#REF!</v>
      </c>
    </row>
    <row r="51" spans="1:12" x14ac:dyDescent="0.2">
      <c r="A51" s="25"/>
      <c r="B51" s="546" t="s">
        <v>255</v>
      </c>
      <c r="C51" s="547" t="s">
        <v>117</v>
      </c>
      <c r="D51" s="548">
        <v>32185</v>
      </c>
      <c r="E51" s="548">
        <f t="shared" si="7"/>
        <v>32185</v>
      </c>
      <c r="F51" s="547"/>
      <c r="G51" s="547"/>
      <c r="H51" s="10">
        <v>4.7077800908016112</v>
      </c>
      <c r="I51" s="10">
        <f t="shared" si="4"/>
        <v>151519.90222244986</v>
      </c>
      <c r="K51" s="518" t="e">
        <f t="shared" si="5"/>
        <v>#REF!</v>
      </c>
      <c r="L51" s="518" t="e">
        <f t="shared" si="6"/>
        <v>#REF!</v>
      </c>
    </row>
    <row r="52" spans="1:12" x14ac:dyDescent="0.2">
      <c r="A52" s="25"/>
      <c r="B52" s="546" t="s">
        <v>256</v>
      </c>
      <c r="C52" s="547" t="s">
        <v>117</v>
      </c>
      <c r="D52" s="548">
        <v>4030</v>
      </c>
      <c r="E52" s="548">
        <f t="shared" si="7"/>
        <v>4030</v>
      </c>
      <c r="F52" s="547"/>
      <c r="G52" s="547"/>
      <c r="H52" s="10">
        <v>0.86752704375951062</v>
      </c>
      <c r="I52" s="10">
        <f t="shared" si="4"/>
        <v>3496.1339863508279</v>
      </c>
      <c r="K52" s="518" t="e">
        <f t="shared" si="5"/>
        <v>#REF!</v>
      </c>
      <c r="L52" s="518" t="e">
        <f t="shared" si="6"/>
        <v>#REF!</v>
      </c>
    </row>
    <row r="53" spans="1:12" x14ac:dyDescent="0.2">
      <c r="A53" s="25"/>
      <c r="B53" s="546" t="s">
        <v>257</v>
      </c>
      <c r="C53" s="547" t="s">
        <v>117</v>
      </c>
      <c r="D53" s="548">
        <v>200769</v>
      </c>
      <c r="E53" s="548">
        <f t="shared" si="7"/>
        <v>200769</v>
      </c>
      <c r="F53" s="547"/>
      <c r="G53" s="547"/>
      <c r="H53" s="10">
        <v>0.34701081750380425</v>
      </c>
      <c r="I53" s="8">
        <f t="shared" si="4"/>
        <v>69669.014819421282</v>
      </c>
      <c r="K53" s="518" t="e">
        <f t="shared" si="5"/>
        <v>#REF!</v>
      </c>
      <c r="L53" s="518" t="e">
        <f t="shared" si="6"/>
        <v>#REF!</v>
      </c>
    </row>
    <row r="54" spans="1:12" x14ac:dyDescent="0.2">
      <c r="A54" s="37"/>
      <c r="B54" s="546" t="s">
        <v>258</v>
      </c>
      <c r="C54" s="547" t="s">
        <v>117</v>
      </c>
      <c r="D54" s="548">
        <v>409</v>
      </c>
      <c r="E54" s="548">
        <f t="shared" si="7"/>
        <v>409</v>
      </c>
      <c r="F54" s="547"/>
      <c r="G54" s="547"/>
      <c r="H54" s="10">
        <v>6.5295868826965835</v>
      </c>
      <c r="I54" s="8">
        <f t="shared" si="4"/>
        <v>2670.6010350229026</v>
      </c>
      <c r="K54" s="518" t="e">
        <f t="shared" si="5"/>
        <v>#REF!</v>
      </c>
      <c r="L54" s="518" t="e">
        <f t="shared" si="6"/>
        <v>#REF!</v>
      </c>
    </row>
    <row r="55" spans="1:12" ht="12.75" x14ac:dyDescent="0.2">
      <c r="A55" s="549" t="s">
        <v>110</v>
      </c>
      <c r="B55" s="550"/>
      <c r="C55" s="550"/>
      <c r="D55" s="550"/>
      <c r="E55" s="550"/>
      <c r="F55" s="550"/>
      <c r="G55" s="550"/>
      <c r="H55" s="551"/>
      <c r="I55" s="526">
        <f>SUM(I40:I54)</f>
        <v>1647786.3901723267</v>
      </c>
      <c r="J55" s="11"/>
      <c r="K55" s="552"/>
      <c r="L55" s="526" t="e">
        <f>SUM(L40:L54)</f>
        <v>#REF!</v>
      </c>
    </row>
    <row r="56" spans="1:12" x14ac:dyDescent="0.2">
      <c r="A56" s="3"/>
      <c r="B56" s="3"/>
      <c r="C56" s="3"/>
      <c r="D56" s="3"/>
      <c r="E56" s="3"/>
      <c r="F56" s="3"/>
      <c r="G56" s="3"/>
      <c r="H56" s="3"/>
      <c r="I56" s="3"/>
      <c r="J56" s="9"/>
      <c r="K56" s="527"/>
      <c r="L56" s="527"/>
    </row>
    <row r="57" spans="1:12" ht="15" customHeight="1" x14ac:dyDescent="0.2">
      <c r="A57" s="509" t="s">
        <v>259</v>
      </c>
      <c r="B57" s="510"/>
      <c r="C57" s="510"/>
      <c r="D57" s="510"/>
      <c r="E57" s="510"/>
      <c r="F57" s="510"/>
      <c r="G57" s="510"/>
      <c r="H57" s="510"/>
      <c r="I57" s="511"/>
      <c r="J57" s="9"/>
      <c r="K57" s="536"/>
      <c r="L57" s="536"/>
    </row>
    <row r="58" spans="1:12" ht="11.25" customHeight="1" x14ac:dyDescent="0.2">
      <c r="A58" s="26" t="s">
        <v>260</v>
      </c>
      <c r="B58" s="26" t="s">
        <v>31</v>
      </c>
      <c r="C58" s="28" t="s">
        <v>32</v>
      </c>
      <c r="D58" s="26" t="s">
        <v>33</v>
      </c>
      <c r="E58" s="26" t="s">
        <v>34</v>
      </c>
      <c r="F58" s="30" t="s">
        <v>35</v>
      </c>
      <c r="G58" s="38"/>
      <c r="H58" s="4"/>
      <c r="I58" s="5"/>
      <c r="K58" s="512"/>
      <c r="L58" s="513"/>
    </row>
    <row r="59" spans="1:12" x14ac:dyDescent="0.2">
      <c r="A59" s="26"/>
      <c r="B59" s="26"/>
      <c r="C59" s="28"/>
      <c r="D59" s="26"/>
      <c r="E59" s="26"/>
      <c r="F59" s="32"/>
      <c r="G59" s="39"/>
      <c r="H59" s="4" t="s">
        <v>240</v>
      </c>
      <c r="I59" s="5" t="s">
        <v>37</v>
      </c>
      <c r="K59" s="512" t="s">
        <v>240</v>
      </c>
      <c r="L59" s="513" t="s">
        <v>37</v>
      </c>
    </row>
    <row r="60" spans="1:12" x14ac:dyDescent="0.2">
      <c r="A60" s="27"/>
      <c r="B60" s="27"/>
      <c r="C60" s="29"/>
      <c r="D60" s="27"/>
      <c r="E60" s="27"/>
      <c r="F60" s="513" t="s">
        <v>52</v>
      </c>
      <c r="G60" s="513" t="s">
        <v>53</v>
      </c>
      <c r="H60" s="6"/>
      <c r="I60" s="7"/>
      <c r="J60" s="14"/>
      <c r="K60" s="512"/>
      <c r="L60" s="513"/>
    </row>
    <row r="61" spans="1:12" x14ac:dyDescent="0.2">
      <c r="A61" s="514" t="s">
        <v>38</v>
      </c>
      <c r="B61" s="553" t="s">
        <v>168</v>
      </c>
      <c r="C61" s="516" t="s">
        <v>117</v>
      </c>
      <c r="D61" s="517">
        <v>92360</v>
      </c>
      <c r="E61" s="517">
        <f>D61</f>
        <v>92360</v>
      </c>
      <c r="F61" s="534">
        <v>1</v>
      </c>
      <c r="G61" s="534">
        <v>1</v>
      </c>
      <c r="H61" s="10">
        <v>0.12723729975139489</v>
      </c>
      <c r="I61" s="8">
        <f>H61*D61</f>
        <v>11751.637005038832</v>
      </c>
      <c r="K61" s="518" t="e">
        <f>H61*$J$8+H61</f>
        <v>#REF!</v>
      </c>
      <c r="L61" s="518" t="e">
        <f>K61*E61</f>
        <v>#REF!</v>
      </c>
    </row>
    <row r="62" spans="1:12" x14ac:dyDescent="0.2">
      <c r="A62" s="37"/>
      <c r="B62" s="533" t="s">
        <v>169</v>
      </c>
      <c r="C62" s="516" t="s">
        <v>117</v>
      </c>
      <c r="D62" s="517">
        <f>D61</f>
        <v>92360</v>
      </c>
      <c r="E62" s="517">
        <f>D62</f>
        <v>92360</v>
      </c>
      <c r="F62" s="534">
        <v>1</v>
      </c>
      <c r="G62" s="534">
        <v>1</v>
      </c>
      <c r="H62" s="10">
        <v>0.1330208133764583</v>
      </c>
      <c r="I62" s="8">
        <f>H62*D62</f>
        <v>12285.802323449689</v>
      </c>
      <c r="K62" s="518" t="e">
        <f>H62*$J$8+H62</f>
        <v>#REF!</v>
      </c>
      <c r="L62" s="518" t="e">
        <f>K62*E62</f>
        <v>#REF!</v>
      </c>
    </row>
    <row r="63" spans="1:12" ht="12.75" x14ac:dyDescent="0.2">
      <c r="A63" s="549" t="s">
        <v>123</v>
      </c>
      <c r="B63" s="550"/>
      <c r="C63" s="550"/>
      <c r="D63" s="550"/>
      <c r="E63" s="550"/>
      <c r="F63" s="550"/>
      <c r="G63" s="550"/>
      <c r="H63" s="550"/>
      <c r="I63" s="526">
        <f>SUM(I61:I62)</f>
        <v>24037.439328488523</v>
      </c>
      <c r="K63" s="552"/>
      <c r="L63" s="526" t="e">
        <f>SUM(L61:L62)</f>
        <v>#REF!</v>
      </c>
    </row>
    <row r="64" spans="1:12" x14ac:dyDescent="0.2">
      <c r="A64" s="3"/>
      <c r="B64" s="3"/>
      <c r="C64" s="3"/>
      <c r="D64" s="3"/>
      <c r="E64" s="3"/>
      <c r="F64" s="3"/>
      <c r="G64" s="3"/>
      <c r="H64" s="3"/>
      <c r="I64" s="3"/>
      <c r="K64" s="527"/>
      <c r="L64" s="527"/>
    </row>
    <row r="65" spans="1:12" x14ac:dyDescent="0.2">
      <c r="A65" s="554" t="s">
        <v>190</v>
      </c>
      <c r="B65" s="555"/>
      <c r="C65" s="555"/>
      <c r="D65" s="555"/>
      <c r="E65" s="555"/>
      <c r="F65" s="555"/>
      <c r="G65" s="555"/>
      <c r="H65" s="556"/>
      <c r="I65" s="557">
        <f>I63+I55+I34+I21+I12</f>
        <v>3378238.1194869038</v>
      </c>
      <c r="K65" s="558"/>
      <c r="L65" s="557" t="e">
        <f>L63+L55+L34+L21+L12</f>
        <v>#REF!</v>
      </c>
    </row>
    <row r="66" spans="1:12" x14ac:dyDescent="0.2">
      <c r="A66" s="16"/>
      <c r="B66" s="16"/>
      <c r="C66" s="16"/>
      <c r="D66" s="16"/>
      <c r="E66" s="16"/>
      <c r="F66" s="16"/>
      <c r="G66" s="16"/>
      <c r="H66" s="16"/>
      <c r="I66" s="16"/>
    </row>
    <row r="67" spans="1:12" x14ac:dyDescent="0.2">
      <c r="A67" s="16"/>
      <c r="B67" s="16"/>
      <c r="C67" s="16"/>
      <c r="D67" s="16"/>
      <c r="E67" s="16"/>
      <c r="F67" s="16"/>
      <c r="G67" s="16"/>
      <c r="H67" s="16"/>
    </row>
    <row r="68" spans="1:12" x14ac:dyDescent="0.2">
      <c r="A68" s="16"/>
      <c r="B68" s="559" t="s">
        <v>261</v>
      </c>
      <c r="C68" s="560"/>
      <c r="D68" s="16"/>
      <c r="E68" s="16"/>
      <c r="F68" s="16"/>
      <c r="G68" s="16"/>
      <c r="H68" s="16"/>
      <c r="J68" s="559" t="s">
        <v>261</v>
      </c>
      <c r="K68" s="560"/>
    </row>
    <row r="69" spans="1:12" x14ac:dyDescent="0.2">
      <c r="A69" s="16"/>
      <c r="B69" s="561" t="s">
        <v>180</v>
      </c>
      <c r="C69" s="562">
        <f>I65</f>
        <v>3378238.1194869038</v>
      </c>
      <c r="D69" s="16"/>
      <c r="E69" s="16"/>
      <c r="F69" s="16"/>
      <c r="G69" s="16"/>
      <c r="H69" s="16"/>
      <c r="J69" s="561" t="s">
        <v>180</v>
      </c>
      <c r="K69" s="562" t="e">
        <f>L65</f>
        <v>#REF!</v>
      </c>
    </row>
    <row r="70" spans="1:12" x14ac:dyDescent="0.2">
      <c r="A70" s="16"/>
      <c r="B70" s="563" t="s">
        <v>262</v>
      </c>
      <c r="C70" s="564">
        <v>579837</v>
      </c>
      <c r="D70" s="16"/>
      <c r="E70" s="16"/>
      <c r="F70" s="16"/>
      <c r="G70" s="16"/>
      <c r="H70" s="16"/>
      <c r="J70" s="563" t="s">
        <v>262</v>
      </c>
      <c r="K70" s="564">
        <v>579837</v>
      </c>
    </row>
    <row r="71" spans="1:12" x14ac:dyDescent="0.2">
      <c r="A71" s="16"/>
      <c r="B71" s="565" t="s">
        <v>263</v>
      </c>
      <c r="C71" s="566">
        <f>C69/C70</f>
        <v>5.826185840998253</v>
      </c>
      <c r="D71" s="16"/>
      <c r="E71" s="16"/>
      <c r="F71" s="16"/>
      <c r="G71" s="16"/>
      <c r="H71" s="16"/>
      <c r="J71" s="565" t="s">
        <v>263</v>
      </c>
      <c r="K71" s="566" t="e">
        <f>K69/K70</f>
        <v>#REF!</v>
      </c>
    </row>
  </sheetData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A15A1-8957-40E4-90D1-D51897A7A2DC}">
  <dimension ref="A1:J103"/>
  <sheetViews>
    <sheetView zoomScale="70" zoomScaleNormal="70" workbookViewId="0"/>
  </sheetViews>
  <sheetFormatPr defaultRowHeight="60" customHeight="1" x14ac:dyDescent="0.25"/>
  <cols>
    <col min="1" max="1" width="19.140625" customWidth="1"/>
    <col min="2" max="2" width="21.5703125" customWidth="1"/>
    <col min="3" max="3" width="37.7109375" customWidth="1"/>
    <col min="4" max="4" width="11.85546875" customWidth="1"/>
    <col min="5" max="5" width="18.28515625" customWidth="1"/>
    <col min="6" max="6" width="76.42578125" customWidth="1"/>
    <col min="7" max="10" width="0" hidden="1" customWidth="1"/>
  </cols>
  <sheetData>
    <row r="1" spans="1:10" ht="60" customHeight="1" x14ac:dyDescent="0.25">
      <c r="A1" s="585" t="s">
        <v>264</v>
      </c>
      <c r="B1" s="585" t="s">
        <v>265</v>
      </c>
      <c r="C1" s="585" t="s">
        <v>266</v>
      </c>
      <c r="D1" s="585" t="s">
        <v>267</v>
      </c>
      <c r="E1" s="585" t="s">
        <v>268</v>
      </c>
      <c r="F1" s="585" t="s">
        <v>269</v>
      </c>
      <c r="G1" s="141" t="s">
        <v>270</v>
      </c>
      <c r="H1" s="141" t="s">
        <v>271</v>
      </c>
      <c r="I1" s="141" t="s">
        <v>272</v>
      </c>
      <c r="J1" s="141" t="s">
        <v>273</v>
      </c>
    </row>
    <row r="2" spans="1:10" ht="60" customHeight="1" x14ac:dyDescent="0.25">
      <c r="A2" s="586" t="s">
        <v>274</v>
      </c>
      <c r="B2" s="586" t="s">
        <v>275</v>
      </c>
      <c r="C2" s="586" t="s">
        <v>276</v>
      </c>
      <c r="D2" s="586" t="s">
        <v>277</v>
      </c>
      <c r="E2" s="586" t="s">
        <v>274</v>
      </c>
      <c r="F2" s="586" t="s">
        <v>278</v>
      </c>
      <c r="G2">
        <v>1</v>
      </c>
    </row>
    <row r="3" spans="1:10" ht="60" customHeight="1" x14ac:dyDescent="0.25">
      <c r="A3" s="763" t="s">
        <v>279</v>
      </c>
      <c r="B3" s="763" t="s">
        <v>280</v>
      </c>
      <c r="C3" s="586" t="s">
        <v>281</v>
      </c>
      <c r="D3" s="763" t="s">
        <v>282</v>
      </c>
      <c r="E3" s="586" t="s">
        <v>283</v>
      </c>
      <c r="F3" s="763" t="s">
        <v>284</v>
      </c>
      <c r="G3">
        <v>9</v>
      </c>
    </row>
    <row r="4" spans="1:10" ht="60" customHeight="1" x14ac:dyDescent="0.25">
      <c r="A4" s="763"/>
      <c r="B4" s="763"/>
      <c r="C4" s="586" t="s">
        <v>285</v>
      </c>
      <c r="D4" s="763"/>
      <c r="E4" s="763"/>
      <c r="F4" s="763"/>
    </row>
    <row r="5" spans="1:10" ht="60" customHeight="1" x14ac:dyDescent="0.25">
      <c r="A5" s="763"/>
      <c r="B5" s="763"/>
      <c r="C5" s="586" t="s">
        <v>286</v>
      </c>
      <c r="D5" s="763"/>
      <c r="E5" s="763"/>
      <c r="F5" s="763"/>
    </row>
    <row r="6" spans="1:10" ht="60" customHeight="1" x14ac:dyDescent="0.25">
      <c r="A6" s="763"/>
      <c r="B6" s="763"/>
      <c r="C6" s="586" t="s">
        <v>287</v>
      </c>
      <c r="D6" s="763"/>
      <c r="E6" s="763"/>
      <c r="F6" s="763"/>
    </row>
    <row r="7" spans="1:10" ht="60" customHeight="1" x14ac:dyDescent="0.25">
      <c r="A7" s="763" t="s">
        <v>288</v>
      </c>
      <c r="B7" s="763" t="s">
        <v>289</v>
      </c>
      <c r="C7" s="586" t="s">
        <v>290</v>
      </c>
      <c r="D7" s="763"/>
      <c r="E7" s="763"/>
      <c r="F7" s="763"/>
    </row>
    <row r="8" spans="1:10" ht="60" customHeight="1" x14ac:dyDescent="0.25">
      <c r="A8" s="763"/>
      <c r="B8" s="763"/>
      <c r="C8" s="586" t="s">
        <v>291</v>
      </c>
      <c r="D8" s="763"/>
      <c r="E8" s="763"/>
      <c r="F8" s="763"/>
    </row>
    <row r="9" spans="1:10" ht="60" customHeight="1" x14ac:dyDescent="0.25">
      <c r="A9" s="763"/>
      <c r="B9" s="763"/>
      <c r="C9" s="586" t="s">
        <v>292</v>
      </c>
      <c r="D9" s="763"/>
      <c r="E9" s="763"/>
      <c r="F9" s="763"/>
    </row>
    <row r="10" spans="1:10" ht="60" customHeight="1" x14ac:dyDescent="0.25">
      <c r="A10" s="763" t="s">
        <v>293</v>
      </c>
      <c r="B10" s="763" t="s">
        <v>294</v>
      </c>
      <c r="C10" s="586" t="s">
        <v>295</v>
      </c>
      <c r="D10" s="763" t="s">
        <v>296</v>
      </c>
      <c r="E10" s="763" t="s">
        <v>297</v>
      </c>
      <c r="F10" s="764" t="s">
        <v>298</v>
      </c>
      <c r="G10">
        <v>5</v>
      </c>
    </row>
    <row r="11" spans="1:10" ht="60" customHeight="1" x14ac:dyDescent="0.25">
      <c r="A11" s="763"/>
      <c r="B11" s="763"/>
      <c r="C11" s="586" t="s">
        <v>299</v>
      </c>
      <c r="D11" s="763"/>
      <c r="E11" s="763"/>
      <c r="F11" s="765"/>
    </row>
    <row r="12" spans="1:10" ht="76.5" customHeight="1" x14ac:dyDescent="0.25">
      <c r="A12" s="763"/>
      <c r="B12" s="763"/>
      <c r="C12" s="586" t="s">
        <v>300</v>
      </c>
      <c r="D12" s="763"/>
      <c r="E12" s="763"/>
      <c r="F12" s="766"/>
    </row>
    <row r="13" spans="1:10" ht="60" customHeight="1" x14ac:dyDescent="0.25">
      <c r="A13" s="763" t="s">
        <v>301</v>
      </c>
      <c r="B13" s="763" t="s">
        <v>302</v>
      </c>
      <c r="C13" s="586" t="s">
        <v>303</v>
      </c>
      <c r="D13" s="763" t="s">
        <v>304</v>
      </c>
      <c r="E13" s="763" t="s">
        <v>301</v>
      </c>
      <c r="F13" s="763" t="s">
        <v>305</v>
      </c>
      <c r="G13">
        <v>3</v>
      </c>
    </row>
    <row r="14" spans="1:10" ht="60" customHeight="1" x14ac:dyDescent="0.25">
      <c r="A14" s="763"/>
      <c r="B14" s="763"/>
      <c r="C14" s="586" t="s">
        <v>306</v>
      </c>
      <c r="D14" s="763"/>
      <c r="E14" s="763"/>
      <c r="F14" s="763"/>
    </row>
    <row r="15" spans="1:10" ht="60" customHeight="1" x14ac:dyDescent="0.25">
      <c r="A15" s="763"/>
      <c r="B15" s="763"/>
      <c r="C15" s="586" t="s">
        <v>307</v>
      </c>
      <c r="D15" s="763"/>
      <c r="E15" s="763"/>
      <c r="F15" s="763"/>
    </row>
    <row r="16" spans="1:10" ht="60" customHeight="1" x14ac:dyDescent="0.25">
      <c r="A16" s="763"/>
      <c r="B16" s="763"/>
      <c r="C16" s="586" t="s">
        <v>308</v>
      </c>
      <c r="D16" s="763"/>
      <c r="E16" s="763"/>
      <c r="F16" s="763"/>
    </row>
    <row r="17" spans="1:8" ht="60" customHeight="1" x14ac:dyDescent="0.25">
      <c r="A17" s="586" t="s">
        <v>309</v>
      </c>
      <c r="B17" s="586" t="s">
        <v>310</v>
      </c>
      <c r="C17" s="586" t="s">
        <v>311</v>
      </c>
      <c r="D17" s="586" t="s">
        <v>312</v>
      </c>
      <c r="E17" s="586" t="s">
        <v>313</v>
      </c>
      <c r="F17" s="586" t="s">
        <v>314</v>
      </c>
      <c r="G17">
        <v>9</v>
      </c>
    </row>
    <row r="18" spans="1:8" ht="60" customHeight="1" x14ac:dyDescent="0.25">
      <c r="A18" s="763" t="s">
        <v>315</v>
      </c>
      <c r="B18" s="763" t="s">
        <v>316</v>
      </c>
      <c r="C18" s="586" t="s">
        <v>317</v>
      </c>
      <c r="D18" s="763" t="s">
        <v>318</v>
      </c>
      <c r="E18" s="763" t="s">
        <v>315</v>
      </c>
      <c r="F18" s="763" t="s">
        <v>319</v>
      </c>
      <c r="G18">
        <v>7</v>
      </c>
    </row>
    <row r="19" spans="1:8" ht="60" customHeight="1" x14ac:dyDescent="0.25">
      <c r="A19" s="763"/>
      <c r="B19" s="763"/>
      <c r="C19" s="586" t="s">
        <v>320</v>
      </c>
      <c r="D19" s="763"/>
      <c r="E19" s="763"/>
      <c r="F19" s="763"/>
    </row>
    <row r="20" spans="1:8" ht="60" customHeight="1" x14ac:dyDescent="0.25">
      <c r="A20" s="763"/>
      <c r="B20" s="763"/>
      <c r="C20" s="586" t="s">
        <v>321</v>
      </c>
      <c r="D20" s="763"/>
      <c r="E20" s="763"/>
      <c r="F20" s="763"/>
    </row>
    <row r="21" spans="1:8" ht="60" customHeight="1" x14ac:dyDescent="0.25">
      <c r="A21" s="763"/>
      <c r="B21" s="763"/>
      <c r="C21" s="586" t="s">
        <v>322</v>
      </c>
      <c r="D21" s="763"/>
      <c r="E21" s="763"/>
      <c r="F21" s="763"/>
    </row>
    <row r="22" spans="1:8" ht="60" customHeight="1" x14ac:dyDescent="0.25">
      <c r="A22" s="763" t="s">
        <v>323</v>
      </c>
      <c r="B22" s="763" t="s">
        <v>324</v>
      </c>
      <c r="C22" s="586" t="s">
        <v>325</v>
      </c>
      <c r="D22" s="763" t="s">
        <v>326</v>
      </c>
      <c r="E22" s="763" t="s">
        <v>323</v>
      </c>
      <c r="F22" s="763" t="s">
        <v>327</v>
      </c>
      <c r="G22">
        <v>6</v>
      </c>
    </row>
    <row r="23" spans="1:8" ht="60" customHeight="1" x14ac:dyDescent="0.25">
      <c r="A23" s="763"/>
      <c r="B23" s="763"/>
      <c r="C23" s="586" t="s">
        <v>328</v>
      </c>
      <c r="D23" s="763"/>
      <c r="E23" s="763"/>
      <c r="F23" s="763"/>
    </row>
    <row r="24" spans="1:8" ht="60" customHeight="1" x14ac:dyDescent="0.25">
      <c r="A24" s="763"/>
      <c r="B24" s="763"/>
      <c r="C24" s="586" t="s">
        <v>329</v>
      </c>
      <c r="D24" s="763"/>
      <c r="E24" s="763"/>
      <c r="F24" s="763"/>
    </row>
    <row r="25" spans="1:8" ht="60" customHeight="1" x14ac:dyDescent="0.25">
      <c r="A25" s="763"/>
      <c r="B25" s="763"/>
      <c r="C25" s="586" t="s">
        <v>330</v>
      </c>
      <c r="D25" s="763"/>
      <c r="E25" s="763"/>
      <c r="F25" s="763"/>
    </row>
    <row r="26" spans="1:8" ht="60" customHeight="1" x14ac:dyDescent="0.25">
      <c r="A26" s="763"/>
      <c r="B26" s="763"/>
      <c r="C26" s="586" t="s">
        <v>331</v>
      </c>
      <c r="D26" s="763"/>
      <c r="E26" s="763"/>
      <c r="F26" s="763"/>
    </row>
    <row r="27" spans="1:8" ht="60" customHeight="1" x14ac:dyDescent="0.25">
      <c r="A27" s="763"/>
      <c r="B27" s="763"/>
      <c r="C27" s="586" t="s">
        <v>332</v>
      </c>
      <c r="D27" s="763"/>
      <c r="E27" s="763"/>
      <c r="F27" s="763"/>
    </row>
    <row r="28" spans="1:8" ht="71.25" customHeight="1" x14ac:dyDescent="0.25">
      <c r="A28" s="763"/>
      <c r="B28" s="763"/>
      <c r="C28" s="586" t="s">
        <v>333</v>
      </c>
      <c r="D28" s="763"/>
      <c r="E28" s="763"/>
      <c r="F28" s="763"/>
    </row>
    <row r="29" spans="1:8" ht="66.75" customHeight="1" x14ac:dyDescent="0.25">
      <c r="A29" s="763" t="s">
        <v>334</v>
      </c>
      <c r="B29" s="763" t="s">
        <v>335</v>
      </c>
      <c r="C29" s="587" t="s">
        <v>336</v>
      </c>
      <c r="D29" s="764" t="s">
        <v>337</v>
      </c>
      <c r="E29" s="764" t="s">
        <v>338</v>
      </c>
      <c r="F29" s="763" t="s">
        <v>339</v>
      </c>
      <c r="G29">
        <v>20</v>
      </c>
    </row>
    <row r="30" spans="1:8" ht="60" customHeight="1" x14ac:dyDescent="0.25">
      <c r="A30" s="763"/>
      <c r="B30" s="763"/>
      <c r="C30" s="586" t="s">
        <v>340</v>
      </c>
      <c r="D30" s="766"/>
      <c r="E30" s="766"/>
      <c r="F30" s="763"/>
    </row>
    <row r="31" spans="1:8" ht="84.75" customHeight="1" x14ac:dyDescent="0.25">
      <c r="A31" s="586" t="s">
        <v>341</v>
      </c>
      <c r="B31" s="586" t="s">
        <v>342</v>
      </c>
      <c r="C31" s="586" t="s">
        <v>343</v>
      </c>
      <c r="D31" s="586" t="s">
        <v>344</v>
      </c>
      <c r="E31" s="586" t="s">
        <v>345</v>
      </c>
      <c r="F31" s="586" t="s">
        <v>346</v>
      </c>
      <c r="H31">
        <v>30</v>
      </c>
    </row>
    <row r="32" spans="1:8" ht="60" customHeight="1" x14ac:dyDescent="0.25">
      <c r="A32" s="763" t="s">
        <v>347</v>
      </c>
      <c r="B32" s="763" t="s">
        <v>348</v>
      </c>
      <c r="C32" s="586" t="s">
        <v>349</v>
      </c>
      <c r="D32" s="763" t="s">
        <v>350</v>
      </c>
      <c r="E32" s="763" t="s">
        <v>347</v>
      </c>
      <c r="F32" s="763" t="s">
        <v>351</v>
      </c>
      <c r="G32">
        <v>5</v>
      </c>
    </row>
    <row r="33" spans="1:9" ht="63.75" customHeight="1" x14ac:dyDescent="0.25">
      <c r="A33" s="763"/>
      <c r="B33" s="763"/>
      <c r="C33" s="586" t="s">
        <v>352</v>
      </c>
      <c r="D33" s="763"/>
      <c r="E33" s="763"/>
      <c r="F33" s="763"/>
    </row>
    <row r="34" spans="1:9" ht="102" customHeight="1" x14ac:dyDescent="0.25">
      <c r="A34" s="586" t="s">
        <v>353</v>
      </c>
      <c r="B34" s="586" t="s">
        <v>354</v>
      </c>
      <c r="C34" s="586" t="s">
        <v>355</v>
      </c>
      <c r="D34" s="586" t="s">
        <v>356</v>
      </c>
      <c r="E34" s="586" t="s">
        <v>353</v>
      </c>
      <c r="F34" s="586" t="s">
        <v>357</v>
      </c>
      <c r="H34">
        <v>70</v>
      </c>
    </row>
    <row r="35" spans="1:9" ht="60" customHeight="1" x14ac:dyDescent="0.25">
      <c r="A35" s="586" t="s">
        <v>358</v>
      </c>
      <c r="B35" s="586" t="s">
        <v>359</v>
      </c>
      <c r="C35" s="586" t="s">
        <v>360</v>
      </c>
      <c r="D35" s="586" t="s">
        <v>361</v>
      </c>
      <c r="E35" s="586" t="s">
        <v>358</v>
      </c>
      <c r="F35" s="586" t="s">
        <v>339</v>
      </c>
      <c r="G35">
        <v>20</v>
      </c>
    </row>
    <row r="36" spans="1:9" ht="60" customHeight="1" x14ac:dyDescent="0.25">
      <c r="A36" s="763" t="s">
        <v>362</v>
      </c>
      <c r="B36" s="763" t="s">
        <v>363</v>
      </c>
      <c r="C36" s="586" t="s">
        <v>364</v>
      </c>
      <c r="D36" s="763" t="s">
        <v>365</v>
      </c>
      <c r="E36" s="763" t="s">
        <v>366</v>
      </c>
      <c r="F36" s="763" t="s">
        <v>327</v>
      </c>
      <c r="G36">
        <v>6</v>
      </c>
    </row>
    <row r="37" spans="1:9" ht="60" customHeight="1" x14ac:dyDescent="0.25">
      <c r="A37" s="763"/>
      <c r="B37" s="763"/>
      <c r="C37" s="586" t="s">
        <v>367</v>
      </c>
      <c r="D37" s="763"/>
      <c r="E37" s="763"/>
      <c r="F37" s="763"/>
    </row>
    <row r="38" spans="1:9" ht="60" customHeight="1" x14ac:dyDescent="0.25">
      <c r="A38" s="763"/>
      <c r="B38" s="763"/>
      <c r="C38" s="586" t="s">
        <v>368</v>
      </c>
      <c r="D38" s="763"/>
      <c r="E38" s="763"/>
      <c r="F38" s="763"/>
    </row>
    <row r="39" spans="1:9" ht="60" customHeight="1" x14ac:dyDescent="0.25">
      <c r="A39" s="763" t="s">
        <v>369</v>
      </c>
      <c r="B39" s="763" t="s">
        <v>370</v>
      </c>
      <c r="C39" s="586" t="s">
        <v>371</v>
      </c>
      <c r="D39" s="763"/>
      <c r="E39" s="763"/>
      <c r="F39" s="763"/>
    </row>
    <row r="40" spans="1:9" ht="60" customHeight="1" x14ac:dyDescent="0.25">
      <c r="A40" s="763"/>
      <c r="B40" s="763"/>
      <c r="C40" s="586" t="s">
        <v>372</v>
      </c>
      <c r="D40" s="763"/>
      <c r="E40" s="763"/>
      <c r="F40" s="763"/>
    </row>
    <row r="41" spans="1:9" ht="60" customHeight="1" x14ac:dyDescent="0.25">
      <c r="A41" s="763" t="s">
        <v>373</v>
      </c>
      <c r="B41" s="763" t="s">
        <v>374</v>
      </c>
      <c r="C41" s="586" t="s">
        <v>375</v>
      </c>
      <c r="D41" s="763" t="s">
        <v>376</v>
      </c>
      <c r="E41" s="763" t="s">
        <v>373</v>
      </c>
      <c r="F41" s="763" t="s">
        <v>377</v>
      </c>
      <c r="I41">
        <v>100</v>
      </c>
    </row>
    <row r="42" spans="1:9" ht="60" customHeight="1" x14ac:dyDescent="0.25">
      <c r="A42" s="763"/>
      <c r="B42" s="763"/>
      <c r="C42" s="586" t="s">
        <v>378</v>
      </c>
      <c r="D42" s="763"/>
      <c r="E42" s="763"/>
      <c r="F42" s="763"/>
    </row>
    <row r="43" spans="1:9" ht="60" customHeight="1" x14ac:dyDescent="0.25">
      <c r="A43" s="763"/>
      <c r="B43" s="763"/>
      <c r="C43" s="586" t="s">
        <v>379</v>
      </c>
      <c r="D43" s="763"/>
      <c r="E43" s="763"/>
      <c r="F43" s="763"/>
    </row>
    <row r="44" spans="1:9" ht="60" customHeight="1" x14ac:dyDescent="0.25">
      <c r="A44" s="763"/>
      <c r="B44" s="763"/>
      <c r="C44" s="586" t="s">
        <v>380</v>
      </c>
      <c r="D44" s="763"/>
      <c r="E44" s="763"/>
      <c r="F44" s="763"/>
    </row>
    <row r="45" spans="1:9" ht="60" customHeight="1" x14ac:dyDescent="0.25">
      <c r="A45" s="763" t="s">
        <v>381</v>
      </c>
      <c r="B45" s="763" t="s">
        <v>382</v>
      </c>
      <c r="C45" s="586" t="s">
        <v>383</v>
      </c>
      <c r="D45" s="764" t="s">
        <v>384</v>
      </c>
      <c r="E45" s="764" t="s">
        <v>385</v>
      </c>
      <c r="F45" s="764" t="s">
        <v>386</v>
      </c>
    </row>
    <row r="46" spans="1:9" ht="60" customHeight="1" x14ac:dyDescent="0.25">
      <c r="A46" s="763"/>
      <c r="B46" s="763"/>
      <c r="C46" s="586" t="s">
        <v>387</v>
      </c>
      <c r="D46" s="765"/>
      <c r="E46" s="765"/>
      <c r="F46" s="765"/>
    </row>
    <row r="47" spans="1:9" ht="60" customHeight="1" x14ac:dyDescent="0.25">
      <c r="A47" s="763"/>
      <c r="B47" s="763"/>
      <c r="C47" s="586" t="s">
        <v>388</v>
      </c>
      <c r="D47" s="765"/>
      <c r="E47" s="765"/>
      <c r="F47" s="765"/>
    </row>
    <row r="48" spans="1:9" ht="60" customHeight="1" x14ac:dyDescent="0.25">
      <c r="A48" s="763"/>
      <c r="B48" s="763"/>
      <c r="C48" s="586" t="s">
        <v>389</v>
      </c>
      <c r="D48" s="765"/>
      <c r="E48" s="765"/>
      <c r="F48" s="765"/>
    </row>
    <row r="49" spans="1:10" ht="60" customHeight="1" x14ac:dyDescent="0.25">
      <c r="A49" s="763" t="s">
        <v>390</v>
      </c>
      <c r="B49" s="763" t="s">
        <v>391</v>
      </c>
      <c r="C49" s="586" t="s">
        <v>392</v>
      </c>
      <c r="D49" s="765"/>
      <c r="E49" s="765"/>
      <c r="F49" s="765"/>
    </row>
    <row r="50" spans="1:10" ht="60" customHeight="1" x14ac:dyDescent="0.25">
      <c r="A50" s="763"/>
      <c r="B50" s="763"/>
      <c r="C50" s="586" t="s">
        <v>393</v>
      </c>
      <c r="D50" s="765"/>
      <c r="E50" s="765"/>
      <c r="F50" s="765"/>
    </row>
    <row r="51" spans="1:10" ht="60" customHeight="1" x14ac:dyDescent="0.25">
      <c r="A51" s="763" t="s">
        <v>394</v>
      </c>
      <c r="B51" s="763" t="s">
        <v>395</v>
      </c>
      <c r="C51" s="586" t="s">
        <v>396</v>
      </c>
      <c r="D51" s="765"/>
      <c r="E51" s="765"/>
      <c r="F51" s="765"/>
    </row>
    <row r="52" spans="1:10" ht="60" customHeight="1" x14ac:dyDescent="0.25">
      <c r="A52" s="763"/>
      <c r="B52" s="763"/>
      <c r="C52" s="586" t="s">
        <v>397</v>
      </c>
      <c r="D52" s="765"/>
      <c r="E52" s="765"/>
      <c r="F52" s="765"/>
    </row>
    <row r="53" spans="1:10" ht="60" customHeight="1" x14ac:dyDescent="0.25">
      <c r="A53" s="763"/>
      <c r="B53" s="763"/>
      <c r="C53" s="586" t="s">
        <v>398</v>
      </c>
      <c r="D53" s="765"/>
      <c r="E53" s="765"/>
      <c r="F53" s="765"/>
    </row>
    <row r="54" spans="1:10" ht="60" customHeight="1" x14ac:dyDescent="0.25">
      <c r="A54" s="763" t="s">
        <v>399</v>
      </c>
      <c r="B54" s="763" t="s">
        <v>400</v>
      </c>
      <c r="C54" s="586" t="s">
        <v>401</v>
      </c>
      <c r="D54" s="765"/>
      <c r="E54" s="765"/>
      <c r="F54" s="765"/>
    </row>
    <row r="55" spans="1:10" ht="60" customHeight="1" x14ac:dyDescent="0.25">
      <c r="A55" s="763"/>
      <c r="B55" s="763"/>
      <c r="C55" s="586" t="s">
        <v>397</v>
      </c>
      <c r="D55" s="765"/>
      <c r="E55" s="765"/>
      <c r="F55" s="765"/>
    </row>
    <row r="56" spans="1:10" ht="60" customHeight="1" x14ac:dyDescent="0.25">
      <c r="A56" s="763"/>
      <c r="B56" s="763"/>
      <c r="C56" s="586" t="s">
        <v>398</v>
      </c>
      <c r="D56" s="766"/>
      <c r="E56" s="766"/>
      <c r="F56" s="766"/>
    </row>
    <row r="57" spans="1:10" ht="60" customHeight="1" x14ac:dyDescent="0.25">
      <c r="A57" s="767" t="s">
        <v>402</v>
      </c>
      <c r="B57" s="763" t="s">
        <v>403</v>
      </c>
      <c r="C57" s="586" t="s">
        <v>404</v>
      </c>
      <c r="D57" s="767" t="s">
        <v>405</v>
      </c>
      <c r="E57" s="767" t="s">
        <v>406</v>
      </c>
      <c r="F57" s="763" t="s">
        <v>407</v>
      </c>
      <c r="J57">
        <v>1</v>
      </c>
    </row>
    <row r="58" spans="1:10" ht="60" customHeight="1" x14ac:dyDescent="0.25">
      <c r="A58" s="767"/>
      <c r="B58" s="763"/>
      <c r="C58" s="586" t="s">
        <v>408</v>
      </c>
      <c r="D58" s="767"/>
      <c r="E58" s="767"/>
      <c r="F58" s="763"/>
    </row>
    <row r="59" spans="1:10" ht="60" customHeight="1" x14ac:dyDescent="0.25">
      <c r="A59" s="767"/>
      <c r="B59" s="763"/>
      <c r="C59" s="586" t="s">
        <v>409</v>
      </c>
      <c r="D59" s="767"/>
      <c r="E59" s="767"/>
      <c r="F59" s="763"/>
    </row>
    <row r="60" spans="1:10" ht="60" customHeight="1" x14ac:dyDescent="0.25">
      <c r="A60" s="767"/>
      <c r="B60" s="763"/>
      <c r="C60" s="586" t="s">
        <v>410</v>
      </c>
      <c r="D60" s="767"/>
      <c r="E60" s="767"/>
      <c r="F60" s="763"/>
    </row>
    <row r="61" spans="1:10" ht="60" customHeight="1" x14ac:dyDescent="0.25">
      <c r="A61" s="767"/>
      <c r="B61" s="763"/>
      <c r="C61" s="586" t="s">
        <v>411</v>
      </c>
      <c r="D61" s="767"/>
      <c r="E61" s="767"/>
      <c r="F61" s="763"/>
    </row>
    <row r="62" spans="1:10" ht="60" customHeight="1" x14ac:dyDescent="0.25">
      <c r="A62" s="767"/>
      <c r="B62" s="763"/>
      <c r="C62" s="586" t="s">
        <v>412</v>
      </c>
      <c r="D62" s="767"/>
      <c r="E62" s="767"/>
      <c r="F62" s="763"/>
    </row>
    <row r="63" spans="1:10" ht="60" customHeight="1" x14ac:dyDescent="0.25">
      <c r="A63" s="767"/>
      <c r="B63" s="763"/>
      <c r="C63" s="586" t="s">
        <v>413</v>
      </c>
      <c r="D63" s="767"/>
      <c r="E63" s="767"/>
      <c r="F63" s="763"/>
    </row>
    <row r="64" spans="1:10" ht="60" customHeight="1" x14ac:dyDescent="0.25">
      <c r="A64" s="763" t="s">
        <v>414</v>
      </c>
      <c r="B64" s="763" t="s">
        <v>415</v>
      </c>
      <c r="C64" s="586" t="s">
        <v>416</v>
      </c>
      <c r="D64" s="767" t="s">
        <v>417</v>
      </c>
      <c r="E64" s="767" t="s">
        <v>414</v>
      </c>
      <c r="F64" s="763" t="s">
        <v>418</v>
      </c>
      <c r="J64">
        <v>5</v>
      </c>
    </row>
    <row r="65" spans="1:10" ht="60" customHeight="1" x14ac:dyDescent="0.25">
      <c r="A65" s="763"/>
      <c r="B65" s="763"/>
      <c r="C65" s="586" t="s">
        <v>419</v>
      </c>
      <c r="D65" s="767"/>
      <c r="E65" s="767"/>
      <c r="F65" s="763"/>
    </row>
    <row r="66" spans="1:10" ht="61.5" customHeight="1" x14ac:dyDescent="0.25">
      <c r="A66" s="763"/>
      <c r="B66" s="763"/>
      <c r="C66" s="586" t="s">
        <v>420</v>
      </c>
      <c r="D66" s="767"/>
      <c r="E66" s="767"/>
      <c r="F66" s="763"/>
    </row>
    <row r="67" spans="1:10" ht="75" customHeight="1" x14ac:dyDescent="0.25">
      <c r="A67" s="763"/>
      <c r="B67" s="763"/>
      <c r="C67" s="586" t="s">
        <v>421</v>
      </c>
      <c r="D67" s="767"/>
      <c r="E67" s="767"/>
      <c r="F67" s="763"/>
    </row>
    <row r="68" spans="1:10" ht="60" customHeight="1" x14ac:dyDescent="0.25">
      <c r="A68" s="763"/>
      <c r="B68" s="763"/>
      <c r="C68" s="586" t="s">
        <v>422</v>
      </c>
      <c r="D68" s="767"/>
      <c r="E68" s="767"/>
      <c r="F68" s="763"/>
    </row>
    <row r="69" spans="1:10" ht="60" customHeight="1" x14ac:dyDescent="0.25">
      <c r="A69" s="763"/>
      <c r="B69" s="763"/>
      <c r="C69" s="586" t="s">
        <v>423</v>
      </c>
      <c r="D69" s="767"/>
      <c r="E69" s="767"/>
      <c r="F69" s="763"/>
    </row>
    <row r="70" spans="1:10" ht="60" customHeight="1" x14ac:dyDescent="0.25">
      <c r="A70" s="763"/>
      <c r="B70" s="763"/>
      <c r="C70" s="586" t="s">
        <v>424</v>
      </c>
      <c r="D70" s="767"/>
      <c r="E70" s="767"/>
      <c r="F70" s="763"/>
    </row>
    <row r="71" spans="1:10" ht="85.5" customHeight="1" x14ac:dyDescent="0.25">
      <c r="A71" s="763"/>
      <c r="B71" s="763"/>
      <c r="C71" s="586" t="s">
        <v>425</v>
      </c>
      <c r="D71" s="767"/>
      <c r="E71" s="767"/>
      <c r="F71" s="763"/>
    </row>
    <row r="72" spans="1:10" ht="60" customHeight="1" x14ac:dyDescent="0.25">
      <c r="A72" s="767" t="s">
        <v>426</v>
      </c>
      <c r="B72" s="763" t="s">
        <v>427</v>
      </c>
      <c r="C72" s="586" t="s">
        <v>428</v>
      </c>
      <c r="D72" s="767" t="s">
        <v>429</v>
      </c>
      <c r="E72" s="767" t="s">
        <v>426</v>
      </c>
      <c r="F72" s="763" t="s">
        <v>430</v>
      </c>
      <c r="J72">
        <v>80</v>
      </c>
    </row>
    <row r="73" spans="1:10" ht="93" customHeight="1" x14ac:dyDescent="0.25">
      <c r="A73" s="767"/>
      <c r="B73" s="763"/>
      <c r="C73" s="586" t="s">
        <v>431</v>
      </c>
      <c r="D73" s="767"/>
      <c r="E73" s="767"/>
      <c r="F73" s="763"/>
    </row>
    <row r="74" spans="1:10" ht="84" customHeight="1" x14ac:dyDescent="0.25">
      <c r="A74" s="767"/>
      <c r="B74" s="763"/>
      <c r="C74" s="586" t="s">
        <v>432</v>
      </c>
      <c r="D74" s="767"/>
      <c r="E74" s="767"/>
      <c r="F74" s="763"/>
    </row>
    <row r="75" spans="1:10" ht="84" customHeight="1" x14ac:dyDescent="0.25">
      <c r="A75" s="767"/>
      <c r="B75" s="763"/>
      <c r="C75" s="586" t="s">
        <v>433</v>
      </c>
      <c r="D75" s="767"/>
      <c r="E75" s="767"/>
      <c r="F75" s="763"/>
    </row>
    <row r="76" spans="1:10" ht="94.5" customHeight="1" x14ac:dyDescent="0.25">
      <c r="A76" s="767"/>
      <c r="B76" s="763"/>
      <c r="C76" s="586" t="s">
        <v>434</v>
      </c>
      <c r="D76" s="767"/>
      <c r="E76" s="767"/>
      <c r="F76" s="763"/>
    </row>
    <row r="77" spans="1:10" ht="78" customHeight="1" x14ac:dyDescent="0.25">
      <c r="A77" s="767"/>
      <c r="B77" s="763"/>
      <c r="C77" s="586" t="s">
        <v>435</v>
      </c>
      <c r="D77" s="767"/>
      <c r="E77" s="767"/>
      <c r="F77" s="763"/>
    </row>
    <row r="78" spans="1:10" ht="60" customHeight="1" x14ac:dyDescent="0.25">
      <c r="A78" s="767" t="s">
        <v>436</v>
      </c>
      <c r="B78" s="763" t="s">
        <v>437</v>
      </c>
      <c r="C78" s="586" t="s">
        <v>438</v>
      </c>
      <c r="D78" s="767" t="s">
        <v>439</v>
      </c>
      <c r="E78" s="767" t="s">
        <v>436</v>
      </c>
      <c r="F78" s="763" t="s">
        <v>440</v>
      </c>
    </row>
    <row r="79" spans="1:10" ht="60" customHeight="1" x14ac:dyDescent="0.25">
      <c r="A79" s="767"/>
      <c r="B79" s="763"/>
      <c r="C79" s="586" t="s">
        <v>441</v>
      </c>
      <c r="D79" s="767"/>
      <c r="E79" s="767"/>
      <c r="F79" s="763"/>
    </row>
    <row r="80" spans="1:10" ht="60" customHeight="1" x14ac:dyDescent="0.25">
      <c r="A80" s="767"/>
      <c r="B80" s="763"/>
      <c r="C80" s="586" t="s">
        <v>442</v>
      </c>
      <c r="D80" s="767"/>
      <c r="E80" s="767"/>
      <c r="F80" s="763"/>
    </row>
    <row r="81" spans="1:6" ht="60" customHeight="1" x14ac:dyDescent="0.25">
      <c r="A81" s="767"/>
      <c r="B81" s="763"/>
      <c r="C81" s="586" t="s">
        <v>443</v>
      </c>
      <c r="D81" s="767"/>
      <c r="E81" s="767"/>
      <c r="F81" s="763"/>
    </row>
    <row r="82" spans="1:6" ht="32.1" customHeight="1" x14ac:dyDescent="0.25">
      <c r="A82" s="588"/>
      <c r="B82" s="589"/>
      <c r="C82" s="589"/>
      <c r="D82" s="588"/>
      <c r="E82" s="588"/>
      <c r="F82" s="589"/>
    </row>
    <row r="83" spans="1:6" ht="60" customHeight="1" x14ac:dyDescent="0.25">
      <c r="A83" s="763" t="s">
        <v>444</v>
      </c>
      <c r="B83" s="763" t="s">
        <v>445</v>
      </c>
      <c r="C83" s="586" t="s">
        <v>446</v>
      </c>
      <c r="D83" s="763" t="s">
        <v>447</v>
      </c>
      <c r="E83" s="763" t="s">
        <v>448</v>
      </c>
      <c r="F83" s="763" t="s">
        <v>449</v>
      </c>
    </row>
    <row r="84" spans="1:6" ht="60" customHeight="1" x14ac:dyDescent="0.25">
      <c r="A84" s="763"/>
      <c r="B84" s="763"/>
      <c r="C84" s="586" t="s">
        <v>450</v>
      </c>
      <c r="D84" s="763"/>
      <c r="E84" s="763"/>
      <c r="F84" s="763"/>
    </row>
    <row r="85" spans="1:6" ht="60" customHeight="1" x14ac:dyDescent="0.25">
      <c r="A85" s="586" t="s">
        <v>451</v>
      </c>
      <c r="B85" s="586" t="s">
        <v>452</v>
      </c>
      <c r="C85" s="586" t="s">
        <v>453</v>
      </c>
      <c r="D85" s="764" t="s">
        <v>454</v>
      </c>
      <c r="E85" s="764" t="s">
        <v>455</v>
      </c>
      <c r="F85" s="764" t="s">
        <v>456</v>
      </c>
    </row>
    <row r="86" spans="1:6" ht="60" customHeight="1" x14ac:dyDescent="0.25">
      <c r="A86" s="763" t="s">
        <v>457</v>
      </c>
      <c r="B86" s="763" t="s">
        <v>458</v>
      </c>
      <c r="C86" s="586" t="s">
        <v>459</v>
      </c>
      <c r="D86" s="765"/>
      <c r="E86" s="765"/>
      <c r="F86" s="765"/>
    </row>
    <row r="87" spans="1:6" ht="60" customHeight="1" x14ac:dyDescent="0.25">
      <c r="A87" s="763"/>
      <c r="B87" s="763"/>
      <c r="C87" s="586" t="s">
        <v>397</v>
      </c>
      <c r="D87" s="766"/>
      <c r="E87" s="766"/>
      <c r="F87" s="766"/>
    </row>
    <row r="88" spans="1:6" ht="60" customHeight="1" x14ac:dyDescent="0.25">
      <c r="A88" s="767" t="s">
        <v>460</v>
      </c>
      <c r="B88" s="763" t="s">
        <v>461</v>
      </c>
      <c r="C88" s="586" t="s">
        <v>462</v>
      </c>
      <c r="D88" s="767" t="s">
        <v>463</v>
      </c>
      <c r="E88" s="767" t="s">
        <v>460</v>
      </c>
      <c r="F88" s="763" t="s">
        <v>464</v>
      </c>
    </row>
    <row r="89" spans="1:6" ht="60" customHeight="1" x14ac:dyDescent="0.25">
      <c r="A89" s="767"/>
      <c r="B89" s="763"/>
      <c r="C89" s="586" t="s">
        <v>465</v>
      </c>
      <c r="D89" s="767"/>
      <c r="E89" s="767"/>
      <c r="F89" s="763"/>
    </row>
    <row r="90" spans="1:6" ht="60" customHeight="1" x14ac:dyDescent="0.25">
      <c r="A90" s="767"/>
      <c r="B90" s="763"/>
      <c r="C90" s="586" t="s">
        <v>466</v>
      </c>
      <c r="D90" s="767"/>
      <c r="E90" s="767"/>
      <c r="F90" s="763"/>
    </row>
    <row r="91" spans="1:6" ht="60" customHeight="1" x14ac:dyDescent="0.25">
      <c r="A91" s="767"/>
      <c r="B91" s="763"/>
      <c r="C91" s="586" t="s">
        <v>467</v>
      </c>
      <c r="D91" s="767"/>
      <c r="E91" s="767"/>
      <c r="F91" s="763"/>
    </row>
    <row r="92" spans="1:6" ht="60" customHeight="1" x14ac:dyDescent="0.25">
      <c r="A92" s="767"/>
      <c r="B92" s="763"/>
      <c r="C92" s="586" t="s">
        <v>468</v>
      </c>
      <c r="D92" s="767"/>
      <c r="E92" s="767"/>
      <c r="F92" s="763"/>
    </row>
    <row r="93" spans="1:6" ht="60" customHeight="1" x14ac:dyDescent="0.25">
      <c r="A93" s="767"/>
      <c r="B93" s="763"/>
      <c r="C93" s="586" t="s">
        <v>469</v>
      </c>
      <c r="D93" s="767"/>
      <c r="E93" s="767"/>
      <c r="F93" s="763"/>
    </row>
    <row r="94" spans="1:6" ht="60" customHeight="1" x14ac:dyDescent="0.25">
      <c r="C94" s="140"/>
    </row>
    <row r="95" spans="1:6" ht="15" x14ac:dyDescent="0.25">
      <c r="C95" s="140"/>
      <c r="F95" s="146" t="s">
        <v>470</v>
      </c>
    </row>
    <row r="96" spans="1:6" ht="30" x14ac:dyDescent="0.25">
      <c r="F96" s="146" t="s">
        <v>471</v>
      </c>
    </row>
    <row r="97" spans="6:6" ht="30" x14ac:dyDescent="0.25">
      <c r="F97" s="146" t="s">
        <v>472</v>
      </c>
    </row>
    <row r="98" spans="6:6" ht="15" x14ac:dyDescent="0.25">
      <c r="F98" s="146" t="s">
        <v>473</v>
      </c>
    </row>
    <row r="99" spans="6:6" ht="15" x14ac:dyDescent="0.25">
      <c r="F99" s="146" t="s">
        <v>474</v>
      </c>
    </row>
    <row r="100" spans="6:6" ht="30" x14ac:dyDescent="0.25">
      <c r="F100" s="146" t="s">
        <v>475</v>
      </c>
    </row>
    <row r="101" spans="6:6" ht="45" x14ac:dyDescent="0.25">
      <c r="F101" s="146" t="s">
        <v>476</v>
      </c>
    </row>
    <row r="102" spans="6:6" x14ac:dyDescent="0.25">
      <c r="F102" s="146" t="s">
        <v>477</v>
      </c>
    </row>
    <row r="103" spans="6:6" ht="30" x14ac:dyDescent="0.25">
      <c r="F103" s="146" t="s">
        <v>478</v>
      </c>
    </row>
  </sheetData>
  <mergeCells count="95">
    <mergeCell ref="F72:F77"/>
    <mergeCell ref="E72:E77"/>
    <mergeCell ref="F78:F81"/>
    <mergeCell ref="E78:E81"/>
    <mergeCell ref="D78:D81"/>
    <mergeCell ref="D88:D93"/>
    <mergeCell ref="A86:A87"/>
    <mergeCell ref="B86:B87"/>
    <mergeCell ref="E88:E93"/>
    <mergeCell ref="F88:F93"/>
    <mergeCell ref="B88:B93"/>
    <mergeCell ref="A88:A93"/>
    <mergeCell ref="F85:F87"/>
    <mergeCell ref="D85:D87"/>
    <mergeCell ref="E85:E87"/>
    <mergeCell ref="A3:A6"/>
    <mergeCell ref="B3:B6"/>
    <mergeCell ref="E83:E84"/>
    <mergeCell ref="F83:F84"/>
    <mergeCell ref="D83:D84"/>
    <mergeCell ref="D3:D9"/>
    <mergeCell ref="E4:E9"/>
    <mergeCell ref="F3:F9"/>
    <mergeCell ref="E36:E40"/>
    <mergeCell ref="D36:D40"/>
    <mergeCell ref="F36:F40"/>
    <mergeCell ref="F10:F12"/>
    <mergeCell ref="E29:E30"/>
    <mergeCell ref="A7:A9"/>
    <mergeCell ref="B7:B9"/>
    <mergeCell ref="A10:A12"/>
    <mergeCell ref="B10:B12"/>
    <mergeCell ref="D10:D12"/>
    <mergeCell ref="E10:E12"/>
    <mergeCell ref="A22:A28"/>
    <mergeCell ref="B22:B28"/>
    <mergeCell ref="D22:D28"/>
    <mergeCell ref="E22:E28"/>
    <mergeCell ref="F22:F28"/>
    <mergeCell ref="A13:A16"/>
    <mergeCell ref="B13:B16"/>
    <mergeCell ref="D13:D16"/>
    <mergeCell ref="E13:E16"/>
    <mergeCell ref="F13:F16"/>
    <mergeCell ref="A18:A21"/>
    <mergeCell ref="B18:B21"/>
    <mergeCell ref="D18:D21"/>
    <mergeCell ref="E18:E21"/>
    <mergeCell ref="F18:F21"/>
    <mergeCell ref="A29:A30"/>
    <mergeCell ref="B29:B30"/>
    <mergeCell ref="D29:D30"/>
    <mergeCell ref="F29:F30"/>
    <mergeCell ref="A32:A33"/>
    <mergeCell ref="B32:B33"/>
    <mergeCell ref="D32:D33"/>
    <mergeCell ref="E32:E33"/>
    <mergeCell ref="F32:F33"/>
    <mergeCell ref="A57:A63"/>
    <mergeCell ref="B57:B63"/>
    <mergeCell ref="A64:A71"/>
    <mergeCell ref="B64:B71"/>
    <mergeCell ref="A36:A38"/>
    <mergeCell ref="B36:B38"/>
    <mergeCell ref="A41:A44"/>
    <mergeCell ref="B41:B44"/>
    <mergeCell ref="A45:A48"/>
    <mergeCell ref="B45:B48"/>
    <mergeCell ref="A39:A40"/>
    <mergeCell ref="B39:B40"/>
    <mergeCell ref="A51:A53"/>
    <mergeCell ref="B51:B53"/>
    <mergeCell ref="A49:A50"/>
    <mergeCell ref="B49:B50"/>
    <mergeCell ref="A83:A84"/>
    <mergeCell ref="B83:B84"/>
    <mergeCell ref="B72:B77"/>
    <mergeCell ref="A72:A77"/>
    <mergeCell ref="D72:D77"/>
    <mergeCell ref="A78:A81"/>
    <mergeCell ref="B78:B81"/>
    <mergeCell ref="E64:E71"/>
    <mergeCell ref="F64:F71"/>
    <mergeCell ref="D57:D63"/>
    <mergeCell ref="E57:E63"/>
    <mergeCell ref="F57:F63"/>
    <mergeCell ref="D64:D71"/>
    <mergeCell ref="E41:E44"/>
    <mergeCell ref="F41:F44"/>
    <mergeCell ref="D41:D44"/>
    <mergeCell ref="D45:D56"/>
    <mergeCell ref="A54:A56"/>
    <mergeCell ref="B54:B56"/>
    <mergeCell ref="E45:E56"/>
    <mergeCell ref="F45:F5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86A45-CC23-47D2-B037-460448DC8A7B}">
  <dimension ref="A1:H434"/>
  <sheetViews>
    <sheetView topLeftCell="A400" workbookViewId="0">
      <selection activeCell="D434" sqref="D434"/>
    </sheetView>
  </sheetViews>
  <sheetFormatPr defaultRowHeight="15" x14ac:dyDescent="0.25"/>
  <cols>
    <col min="2" max="2" width="16" customWidth="1"/>
    <col min="3" max="3" width="23" customWidth="1"/>
  </cols>
  <sheetData>
    <row r="1" spans="1:8" ht="16.5" x14ac:dyDescent="0.3">
      <c r="A1" s="769" t="s">
        <v>479</v>
      </c>
      <c r="B1" s="769"/>
      <c r="C1" s="769"/>
      <c r="D1" s="769"/>
      <c r="E1" s="769"/>
      <c r="F1" s="769"/>
      <c r="G1" s="769"/>
      <c r="H1" s="769"/>
    </row>
    <row r="2" spans="1:8" ht="15.75" thickBot="1" x14ac:dyDescent="0.3">
      <c r="A2" s="60"/>
      <c r="B2" s="60"/>
      <c r="C2" s="61"/>
      <c r="D2" s="60"/>
      <c r="E2" s="60"/>
      <c r="F2" s="60"/>
      <c r="G2" s="60"/>
      <c r="H2" s="62" t="s">
        <v>480</v>
      </c>
    </row>
    <row r="3" spans="1:8" ht="15.75" thickTop="1" x14ac:dyDescent="0.25">
      <c r="A3" s="63"/>
      <c r="B3" s="63"/>
      <c r="C3" s="64"/>
      <c r="D3" s="65"/>
      <c r="E3" s="66"/>
      <c r="F3" s="66" t="s">
        <v>481</v>
      </c>
      <c r="G3" s="66"/>
      <c r="H3" s="67"/>
    </row>
    <row r="4" spans="1:8" x14ac:dyDescent="0.25">
      <c r="A4" s="68" t="s">
        <v>482</v>
      </c>
      <c r="B4" s="69" t="s">
        <v>483</v>
      </c>
      <c r="C4" s="70" t="s">
        <v>484</v>
      </c>
      <c r="D4" s="770" t="s">
        <v>485</v>
      </c>
      <c r="E4" s="770"/>
      <c r="F4" s="770"/>
      <c r="G4" s="770"/>
      <c r="H4" s="770"/>
    </row>
    <row r="5" spans="1:8" x14ac:dyDescent="0.25">
      <c r="A5" s="68"/>
      <c r="B5" s="69"/>
      <c r="C5" s="71" t="s">
        <v>486</v>
      </c>
      <c r="D5" s="590" t="s">
        <v>487</v>
      </c>
      <c r="E5" s="590">
        <v>3</v>
      </c>
      <c r="F5" s="590">
        <v>6</v>
      </c>
      <c r="G5" s="590" t="s">
        <v>487</v>
      </c>
      <c r="H5" s="72">
        <v>12</v>
      </c>
    </row>
    <row r="6" spans="1:8" ht="15.75" thickBot="1" x14ac:dyDescent="0.3">
      <c r="A6" s="73"/>
      <c r="B6" s="73"/>
      <c r="C6" s="74"/>
      <c r="D6" s="75" t="s">
        <v>483</v>
      </c>
      <c r="E6" s="76" t="s">
        <v>488</v>
      </c>
      <c r="F6" s="76" t="s">
        <v>488</v>
      </c>
      <c r="G6" s="76" t="s">
        <v>482</v>
      </c>
      <c r="H6" s="77" t="s">
        <v>488</v>
      </c>
    </row>
    <row r="7" spans="1:8" x14ac:dyDescent="0.25">
      <c r="A7" s="78"/>
      <c r="B7" s="78"/>
      <c r="C7" s="79"/>
      <c r="D7" s="80"/>
      <c r="E7" s="81"/>
      <c r="F7" s="81"/>
      <c r="G7" s="81"/>
      <c r="H7" s="82"/>
    </row>
    <row r="8" spans="1:8" x14ac:dyDescent="0.25">
      <c r="A8" s="80">
        <v>1994</v>
      </c>
      <c r="B8" s="83" t="s">
        <v>489</v>
      </c>
      <c r="C8" s="84">
        <v>141.31</v>
      </c>
      <c r="D8" s="84">
        <v>41.31</v>
      </c>
      <c r="E8" s="84">
        <v>162.13</v>
      </c>
      <c r="F8" s="84">
        <v>533.33000000000004</v>
      </c>
      <c r="G8" s="84">
        <v>41.31</v>
      </c>
      <c r="H8" s="85">
        <v>2693.84</v>
      </c>
    </row>
    <row r="9" spans="1:8" x14ac:dyDescent="0.25">
      <c r="A9" s="86"/>
      <c r="B9" s="83" t="s">
        <v>490</v>
      </c>
      <c r="C9" s="84">
        <v>198.22</v>
      </c>
      <c r="D9" s="84">
        <v>40.270000000000003</v>
      </c>
      <c r="E9" s="84">
        <v>171.24</v>
      </c>
      <c r="F9" s="84">
        <v>568.16999999999996</v>
      </c>
      <c r="G9" s="84">
        <v>98.22</v>
      </c>
      <c r="H9" s="85">
        <v>3035.71</v>
      </c>
    </row>
    <row r="10" spans="1:8" x14ac:dyDescent="0.25">
      <c r="A10" s="86"/>
      <c r="B10" s="83" t="s">
        <v>491</v>
      </c>
      <c r="C10" s="84">
        <v>282.95999999999998</v>
      </c>
      <c r="D10" s="84">
        <v>42.75</v>
      </c>
      <c r="E10" s="84">
        <v>182.96</v>
      </c>
      <c r="F10" s="84">
        <v>602.92999999999995</v>
      </c>
      <c r="G10" s="84">
        <v>182.96</v>
      </c>
      <c r="H10" s="85">
        <v>3417.39</v>
      </c>
    </row>
    <row r="11" spans="1:8" x14ac:dyDescent="0.25">
      <c r="A11" s="86"/>
      <c r="B11" s="83" t="s">
        <v>492</v>
      </c>
      <c r="C11" s="84">
        <v>403.73</v>
      </c>
      <c r="D11" s="84">
        <v>42.68</v>
      </c>
      <c r="E11" s="84">
        <v>185.71</v>
      </c>
      <c r="F11" s="84">
        <v>648.91999999999996</v>
      </c>
      <c r="G11" s="84">
        <v>303.73</v>
      </c>
      <c r="H11" s="85">
        <v>3828.49</v>
      </c>
    </row>
    <row r="12" spans="1:8" x14ac:dyDescent="0.25">
      <c r="A12" s="86"/>
      <c r="B12" s="83" t="s">
        <v>493</v>
      </c>
      <c r="C12" s="84">
        <v>581.49</v>
      </c>
      <c r="D12" s="84">
        <v>44.03</v>
      </c>
      <c r="E12" s="84">
        <v>193.36</v>
      </c>
      <c r="F12" s="84">
        <v>695.71</v>
      </c>
      <c r="G12" s="84">
        <v>481.49</v>
      </c>
      <c r="H12" s="85">
        <v>4331.1899999999996</v>
      </c>
    </row>
    <row r="13" spans="1:8" x14ac:dyDescent="0.25">
      <c r="A13" s="86"/>
      <c r="B13" s="83" t="s">
        <v>494</v>
      </c>
      <c r="C13" s="84">
        <v>857.29</v>
      </c>
      <c r="D13" s="84">
        <v>47.43</v>
      </c>
      <c r="E13" s="84">
        <v>202.97</v>
      </c>
      <c r="F13" s="84">
        <v>757.29</v>
      </c>
      <c r="G13" s="84">
        <v>757.29</v>
      </c>
      <c r="H13" s="85">
        <v>4922.6000000000004</v>
      </c>
    </row>
    <row r="14" spans="1:8" x14ac:dyDescent="0.25">
      <c r="A14" s="86"/>
      <c r="B14" s="83" t="s">
        <v>495</v>
      </c>
      <c r="C14" s="84">
        <v>915.93</v>
      </c>
      <c r="D14" s="84">
        <v>6.84</v>
      </c>
      <c r="E14" s="84">
        <v>126.87</v>
      </c>
      <c r="F14" s="84">
        <v>548.16999999999996</v>
      </c>
      <c r="G14" s="84">
        <v>815.93</v>
      </c>
      <c r="H14" s="85">
        <v>4005.08</v>
      </c>
    </row>
    <row r="15" spans="1:8" x14ac:dyDescent="0.25">
      <c r="A15" s="86"/>
      <c r="B15" s="83" t="s">
        <v>496</v>
      </c>
      <c r="C15" s="84">
        <v>932.97</v>
      </c>
      <c r="D15" s="84">
        <v>1.86</v>
      </c>
      <c r="E15" s="84">
        <v>60.44</v>
      </c>
      <c r="F15" s="84">
        <v>370.67</v>
      </c>
      <c r="G15" s="84">
        <v>832.97</v>
      </c>
      <c r="H15" s="85">
        <v>3044.89</v>
      </c>
    </row>
    <row r="16" spans="1:8" x14ac:dyDescent="0.25">
      <c r="A16" s="86"/>
      <c r="B16" s="83" t="s">
        <v>497</v>
      </c>
      <c r="C16" s="84">
        <v>947.24</v>
      </c>
      <c r="D16" s="84">
        <v>1.53</v>
      </c>
      <c r="E16" s="84">
        <v>10.49</v>
      </c>
      <c r="F16" s="84">
        <v>234.76</v>
      </c>
      <c r="G16" s="84">
        <v>847.24</v>
      </c>
      <c r="H16" s="85">
        <v>2253.15</v>
      </c>
    </row>
    <row r="17" spans="1:8" x14ac:dyDescent="0.25">
      <c r="A17" s="86"/>
      <c r="B17" s="83" t="s">
        <v>498</v>
      </c>
      <c r="C17" s="84">
        <v>972.06</v>
      </c>
      <c r="D17" s="84">
        <v>2.62</v>
      </c>
      <c r="E17" s="84">
        <v>6.13</v>
      </c>
      <c r="F17" s="84">
        <v>140.77000000000001</v>
      </c>
      <c r="G17" s="84">
        <v>872.06</v>
      </c>
      <c r="H17" s="85">
        <v>1703.17</v>
      </c>
    </row>
    <row r="18" spans="1:8" x14ac:dyDescent="0.25">
      <c r="A18" s="86"/>
      <c r="B18" s="83" t="s">
        <v>499</v>
      </c>
      <c r="C18" s="84">
        <v>999.37</v>
      </c>
      <c r="D18" s="84">
        <v>2.81</v>
      </c>
      <c r="E18" s="84">
        <v>7.12</v>
      </c>
      <c r="F18" s="84">
        <v>71.86</v>
      </c>
      <c r="G18" s="84">
        <v>899.37</v>
      </c>
      <c r="H18" s="85">
        <v>1267.54</v>
      </c>
    </row>
    <row r="19" spans="1:8" x14ac:dyDescent="0.25">
      <c r="A19" s="87"/>
      <c r="B19" s="83" t="s">
        <v>500</v>
      </c>
      <c r="C19" s="84">
        <v>1016.46</v>
      </c>
      <c r="D19" s="84">
        <v>1.71</v>
      </c>
      <c r="E19" s="84">
        <v>7.31</v>
      </c>
      <c r="F19" s="84">
        <v>18.57</v>
      </c>
      <c r="G19" s="84">
        <v>916.46</v>
      </c>
      <c r="H19" s="85">
        <v>916.46</v>
      </c>
    </row>
    <row r="20" spans="1:8" x14ac:dyDescent="0.25">
      <c r="A20" s="78"/>
      <c r="B20" s="78"/>
      <c r="C20" s="88"/>
      <c r="D20" s="89"/>
      <c r="E20" s="90"/>
      <c r="F20" s="90"/>
      <c r="G20" s="90"/>
      <c r="H20" s="91"/>
    </row>
    <row r="21" spans="1:8" x14ac:dyDescent="0.25">
      <c r="A21" s="80">
        <v>1995</v>
      </c>
      <c r="B21" s="83" t="s">
        <v>489</v>
      </c>
      <c r="C21" s="84">
        <v>1033.74</v>
      </c>
      <c r="D21" s="84">
        <v>1.7</v>
      </c>
      <c r="E21" s="84">
        <v>6.35</v>
      </c>
      <c r="F21" s="84">
        <v>12.86</v>
      </c>
      <c r="G21" s="84">
        <v>1.7</v>
      </c>
      <c r="H21" s="85">
        <v>631.54</v>
      </c>
    </row>
    <row r="22" spans="1:8" x14ac:dyDescent="0.25">
      <c r="A22" s="86"/>
      <c r="B22" s="83" t="s">
        <v>490</v>
      </c>
      <c r="C22" s="84">
        <v>1044.28</v>
      </c>
      <c r="D22" s="84">
        <v>1.02</v>
      </c>
      <c r="E22" s="84">
        <v>4.49</v>
      </c>
      <c r="F22" s="84">
        <v>11.93</v>
      </c>
      <c r="G22" s="84">
        <v>2.74</v>
      </c>
      <c r="H22" s="85">
        <v>426.83</v>
      </c>
    </row>
    <row r="23" spans="1:8" x14ac:dyDescent="0.25">
      <c r="A23" s="86"/>
      <c r="B23" s="83" t="s">
        <v>491</v>
      </c>
      <c r="C23" s="84">
        <v>1060.47</v>
      </c>
      <c r="D23" s="84">
        <v>1.55</v>
      </c>
      <c r="E23" s="84">
        <v>4.33</v>
      </c>
      <c r="F23" s="84">
        <v>11.95</v>
      </c>
      <c r="G23" s="84">
        <v>4.33</v>
      </c>
      <c r="H23" s="85">
        <v>274.77999999999997</v>
      </c>
    </row>
    <row r="24" spans="1:8" x14ac:dyDescent="0.25">
      <c r="A24" s="86"/>
      <c r="B24" s="83" t="s">
        <v>492</v>
      </c>
      <c r="C24" s="84">
        <v>1086.24</v>
      </c>
      <c r="D24" s="84">
        <v>2.4300000000000002</v>
      </c>
      <c r="E24" s="84">
        <v>5.08</v>
      </c>
      <c r="F24" s="84">
        <v>11.75</v>
      </c>
      <c r="G24" s="84">
        <v>6.87</v>
      </c>
      <c r="H24" s="85">
        <v>169.05</v>
      </c>
    </row>
    <row r="25" spans="1:8" x14ac:dyDescent="0.25">
      <c r="A25" s="86"/>
      <c r="B25" s="83" t="s">
        <v>493</v>
      </c>
      <c r="C25" s="84">
        <v>1115.24</v>
      </c>
      <c r="D25" s="84">
        <v>2.67</v>
      </c>
      <c r="E25" s="84">
        <v>6.8</v>
      </c>
      <c r="F25" s="84">
        <v>11.59</v>
      </c>
      <c r="G25" s="84">
        <v>9.7200000000000006</v>
      </c>
      <c r="H25" s="85">
        <v>91.79</v>
      </c>
    </row>
    <row r="26" spans="1:8" x14ac:dyDescent="0.25">
      <c r="A26" s="86"/>
      <c r="B26" s="83" t="s">
        <v>494</v>
      </c>
      <c r="C26" s="84">
        <v>1140.44</v>
      </c>
      <c r="D26" s="84">
        <v>2.2599999999999998</v>
      </c>
      <c r="E26" s="84">
        <v>7.54</v>
      </c>
      <c r="F26" s="84">
        <v>12.2</v>
      </c>
      <c r="G26" s="84">
        <v>12.2</v>
      </c>
      <c r="H26" s="85">
        <v>33.03</v>
      </c>
    </row>
    <row r="27" spans="1:8" x14ac:dyDescent="0.25">
      <c r="A27" s="86"/>
      <c r="B27" s="83" t="s">
        <v>495</v>
      </c>
      <c r="C27" s="84">
        <v>1167.3499999999999</v>
      </c>
      <c r="D27" s="84">
        <v>2.36</v>
      </c>
      <c r="E27" s="84">
        <v>7.47</v>
      </c>
      <c r="F27" s="84">
        <v>12.92</v>
      </c>
      <c r="G27" s="84">
        <v>14.84</v>
      </c>
      <c r="H27" s="85">
        <v>27.45</v>
      </c>
    </row>
    <row r="28" spans="1:8" x14ac:dyDescent="0.25">
      <c r="A28" s="86"/>
      <c r="B28" s="83" t="s">
        <v>496</v>
      </c>
      <c r="C28" s="84">
        <v>1178.9100000000001</v>
      </c>
      <c r="D28" s="84">
        <v>0.99</v>
      </c>
      <c r="E28" s="84">
        <v>5.71</v>
      </c>
      <c r="F28" s="84">
        <v>12.89</v>
      </c>
      <c r="G28" s="84">
        <v>15.98</v>
      </c>
      <c r="H28" s="85">
        <v>26.36</v>
      </c>
    </row>
    <row r="29" spans="1:8" x14ac:dyDescent="0.25">
      <c r="A29" s="86"/>
      <c r="B29" s="83" t="s">
        <v>497</v>
      </c>
      <c r="C29" s="84">
        <v>1190.58</v>
      </c>
      <c r="D29" s="84">
        <v>0.99</v>
      </c>
      <c r="E29" s="84">
        <v>4.4000000000000004</v>
      </c>
      <c r="F29" s="84">
        <v>12.27</v>
      </c>
      <c r="G29" s="84">
        <v>17.13</v>
      </c>
      <c r="H29" s="85">
        <v>25.69</v>
      </c>
    </row>
    <row r="30" spans="1:8" x14ac:dyDescent="0.25">
      <c r="A30" s="86"/>
      <c r="B30" s="83" t="s">
        <v>498</v>
      </c>
      <c r="C30" s="84">
        <v>1207.3699999999999</v>
      </c>
      <c r="D30" s="84">
        <v>1.41</v>
      </c>
      <c r="E30" s="84">
        <v>3.43</v>
      </c>
      <c r="F30" s="84">
        <v>11.15</v>
      </c>
      <c r="G30" s="84">
        <v>18.78</v>
      </c>
      <c r="H30" s="85">
        <v>24.21</v>
      </c>
    </row>
    <row r="31" spans="1:8" x14ac:dyDescent="0.25">
      <c r="A31" s="86"/>
      <c r="B31" s="83" t="s">
        <v>499</v>
      </c>
      <c r="C31" s="84">
        <v>1225.1199999999999</v>
      </c>
      <c r="D31" s="84">
        <v>1.47</v>
      </c>
      <c r="E31" s="84">
        <v>3.92</v>
      </c>
      <c r="F31" s="84">
        <v>9.85</v>
      </c>
      <c r="G31" s="84">
        <v>20.53</v>
      </c>
      <c r="H31" s="85">
        <v>22.59</v>
      </c>
    </row>
    <row r="32" spans="1:8" x14ac:dyDescent="0.25">
      <c r="A32" s="87"/>
      <c r="B32" s="92" t="s">
        <v>500</v>
      </c>
      <c r="C32" s="93">
        <v>1244.23</v>
      </c>
      <c r="D32" s="93">
        <v>1.56</v>
      </c>
      <c r="E32" s="93">
        <v>4.51</v>
      </c>
      <c r="F32" s="93">
        <v>9.1</v>
      </c>
      <c r="G32" s="93">
        <v>22.41</v>
      </c>
      <c r="H32" s="94">
        <v>22.41</v>
      </c>
    </row>
    <row r="33" spans="1:8" x14ac:dyDescent="0.25">
      <c r="A33" s="78"/>
      <c r="B33" s="78"/>
      <c r="C33" s="88"/>
      <c r="D33" s="89"/>
      <c r="E33" s="90"/>
      <c r="F33" s="90"/>
      <c r="G33" s="90"/>
      <c r="H33" s="91"/>
    </row>
    <row r="34" spans="1:8" x14ac:dyDescent="0.25">
      <c r="A34" s="80">
        <v>1996</v>
      </c>
      <c r="B34" s="83" t="s">
        <v>489</v>
      </c>
      <c r="C34" s="84">
        <v>1260.9000000000001</v>
      </c>
      <c r="D34" s="95">
        <v>1.34</v>
      </c>
      <c r="E34" s="84">
        <v>4.43</v>
      </c>
      <c r="F34" s="95">
        <v>8.01</v>
      </c>
      <c r="G34" s="95">
        <v>1.34</v>
      </c>
      <c r="H34" s="85">
        <v>21.97</v>
      </c>
    </row>
    <row r="35" spans="1:8" x14ac:dyDescent="0.25">
      <c r="A35" s="86"/>
      <c r="B35" s="83" t="s">
        <v>490</v>
      </c>
      <c r="C35" s="84">
        <v>1273.8900000000001</v>
      </c>
      <c r="D35" s="95">
        <v>1.03</v>
      </c>
      <c r="E35" s="84">
        <v>3.98</v>
      </c>
      <c r="F35" s="95">
        <v>8.06</v>
      </c>
      <c r="G35" s="95">
        <v>2.38</v>
      </c>
      <c r="H35" s="85">
        <v>21.99</v>
      </c>
    </row>
    <row r="36" spans="1:8" x14ac:dyDescent="0.25">
      <c r="A36" s="86"/>
      <c r="B36" s="83" t="s">
        <v>491</v>
      </c>
      <c r="C36" s="84">
        <v>1278.3499999999999</v>
      </c>
      <c r="D36" s="95">
        <v>0.35</v>
      </c>
      <c r="E36" s="84">
        <v>2.74</v>
      </c>
      <c r="F36" s="95">
        <v>7.37</v>
      </c>
      <c r="G36" s="95">
        <v>2.74</v>
      </c>
      <c r="H36" s="85">
        <v>20.55</v>
      </c>
    </row>
    <row r="37" spans="1:8" x14ac:dyDescent="0.25">
      <c r="A37" s="86"/>
      <c r="B37" s="83" t="s">
        <v>492</v>
      </c>
      <c r="C37" s="84">
        <v>1294.46</v>
      </c>
      <c r="D37" s="95">
        <v>1.26</v>
      </c>
      <c r="E37" s="84">
        <v>2.66</v>
      </c>
      <c r="F37" s="95">
        <v>7.21</v>
      </c>
      <c r="G37" s="95">
        <v>4.04</v>
      </c>
      <c r="H37" s="85">
        <v>19.170000000000002</v>
      </c>
    </row>
    <row r="38" spans="1:8" x14ac:dyDescent="0.25">
      <c r="A38" s="86"/>
      <c r="B38" s="83" t="s">
        <v>493</v>
      </c>
      <c r="C38" s="84">
        <v>1310.25</v>
      </c>
      <c r="D38" s="95">
        <v>1.22</v>
      </c>
      <c r="E38" s="84">
        <v>2.85</v>
      </c>
      <c r="F38" s="84">
        <v>6.95</v>
      </c>
      <c r="G38" s="84">
        <v>5.31</v>
      </c>
      <c r="H38" s="85">
        <v>17.489999999999998</v>
      </c>
    </row>
    <row r="39" spans="1:8" x14ac:dyDescent="0.25">
      <c r="A39" s="86"/>
      <c r="B39" s="83" t="s">
        <v>494</v>
      </c>
      <c r="C39" s="84">
        <v>1325.84</v>
      </c>
      <c r="D39" s="95">
        <v>1.19</v>
      </c>
      <c r="E39" s="84">
        <v>3.71</v>
      </c>
      <c r="F39" s="84">
        <v>6.56</v>
      </c>
      <c r="G39" s="84">
        <v>6.56</v>
      </c>
      <c r="H39" s="85">
        <v>16.260000000000002</v>
      </c>
    </row>
    <row r="40" spans="1:8" x14ac:dyDescent="0.25">
      <c r="A40" s="86"/>
      <c r="B40" s="83" t="s">
        <v>495</v>
      </c>
      <c r="C40" s="84">
        <v>1340.56</v>
      </c>
      <c r="D40" s="95">
        <v>1.1100000000000001</v>
      </c>
      <c r="E40" s="84">
        <v>3.56</v>
      </c>
      <c r="F40" s="84">
        <v>6.32</v>
      </c>
      <c r="G40" s="84">
        <v>7.74</v>
      </c>
      <c r="H40" s="85">
        <v>14.84</v>
      </c>
    </row>
    <row r="41" spans="1:8" x14ac:dyDescent="0.25">
      <c r="A41" s="86"/>
      <c r="B41" s="83" t="s">
        <v>496</v>
      </c>
      <c r="C41" s="84">
        <v>1346.46</v>
      </c>
      <c r="D41" s="95">
        <v>0.44</v>
      </c>
      <c r="E41" s="84">
        <v>2.76</v>
      </c>
      <c r="F41" s="84">
        <v>5.7</v>
      </c>
      <c r="G41" s="84">
        <v>8.2200000000000006</v>
      </c>
      <c r="H41" s="85">
        <v>14.21</v>
      </c>
    </row>
    <row r="42" spans="1:8" x14ac:dyDescent="0.25">
      <c r="A42" s="86"/>
      <c r="B42" s="83" t="s">
        <v>497</v>
      </c>
      <c r="C42" s="84">
        <v>1348.48</v>
      </c>
      <c r="D42" s="95">
        <v>0.15</v>
      </c>
      <c r="E42" s="84">
        <v>1.71</v>
      </c>
      <c r="F42" s="84">
        <v>5.49</v>
      </c>
      <c r="G42" s="84">
        <v>8.3800000000000008</v>
      </c>
      <c r="H42" s="85">
        <v>13.26</v>
      </c>
    </row>
    <row r="43" spans="1:8" x14ac:dyDescent="0.25">
      <c r="A43" s="86"/>
      <c r="B43" s="83" t="s">
        <v>498</v>
      </c>
      <c r="C43" s="84">
        <v>1352.53</v>
      </c>
      <c r="D43" s="84">
        <v>0.3</v>
      </c>
      <c r="E43" s="84">
        <v>0.89</v>
      </c>
      <c r="F43" s="84">
        <v>4.49</v>
      </c>
      <c r="G43" s="84">
        <v>8.6999999999999993</v>
      </c>
      <c r="H43" s="85">
        <v>12.02</v>
      </c>
    </row>
    <row r="44" spans="1:8" x14ac:dyDescent="0.25">
      <c r="A44" s="86"/>
      <c r="B44" s="83" t="s">
        <v>499</v>
      </c>
      <c r="C44" s="84">
        <v>1356.86</v>
      </c>
      <c r="D44" s="95">
        <v>0.32</v>
      </c>
      <c r="E44" s="84">
        <v>0.77</v>
      </c>
      <c r="F44" s="95">
        <v>3.56</v>
      </c>
      <c r="G44" s="95">
        <v>9.0500000000000007</v>
      </c>
      <c r="H44" s="85">
        <v>10.75</v>
      </c>
    </row>
    <row r="45" spans="1:8" x14ac:dyDescent="0.25">
      <c r="A45" s="87"/>
      <c r="B45" s="92" t="s">
        <v>500</v>
      </c>
      <c r="C45" s="93">
        <v>1363.24</v>
      </c>
      <c r="D45" s="96">
        <v>0.47</v>
      </c>
      <c r="E45" s="93">
        <v>1.0900000000000001</v>
      </c>
      <c r="F45" s="93">
        <v>2.82</v>
      </c>
      <c r="G45" s="93">
        <v>9.56</v>
      </c>
      <c r="H45" s="94">
        <v>9.56</v>
      </c>
    </row>
    <row r="46" spans="1:8" x14ac:dyDescent="0.25">
      <c r="A46" s="78"/>
      <c r="B46" s="78"/>
      <c r="C46" s="88"/>
      <c r="D46" s="89"/>
      <c r="E46" s="90"/>
      <c r="F46" s="90"/>
      <c r="G46" s="90"/>
      <c r="H46" s="91"/>
    </row>
    <row r="47" spans="1:8" x14ac:dyDescent="0.25">
      <c r="A47" s="80">
        <v>1997</v>
      </c>
      <c r="B47" s="83" t="s">
        <v>489</v>
      </c>
      <c r="C47" s="84">
        <v>1379.33</v>
      </c>
      <c r="D47" s="95">
        <v>1.18</v>
      </c>
      <c r="E47" s="84">
        <v>1.98</v>
      </c>
      <c r="F47" s="84">
        <v>2.89</v>
      </c>
      <c r="G47" s="84">
        <v>1.18</v>
      </c>
      <c r="H47" s="85">
        <v>9.39</v>
      </c>
    </row>
    <row r="48" spans="1:8" x14ac:dyDescent="0.25">
      <c r="A48" s="86"/>
      <c r="B48" s="83" t="s">
        <v>490</v>
      </c>
      <c r="C48" s="84">
        <v>1386.23</v>
      </c>
      <c r="D48" s="84">
        <v>0.5</v>
      </c>
      <c r="E48" s="84">
        <v>2.16</v>
      </c>
      <c r="F48" s="84">
        <v>2.95</v>
      </c>
      <c r="G48" s="84">
        <v>1.69</v>
      </c>
      <c r="H48" s="85">
        <v>8.82</v>
      </c>
    </row>
    <row r="49" spans="1:8" x14ac:dyDescent="0.25">
      <c r="A49" s="86"/>
      <c r="B49" s="83" t="s">
        <v>491</v>
      </c>
      <c r="C49" s="84">
        <v>1393.3</v>
      </c>
      <c r="D49" s="95">
        <v>0.51</v>
      </c>
      <c r="E49" s="84">
        <v>2.21</v>
      </c>
      <c r="F49" s="84">
        <v>3.32</v>
      </c>
      <c r="G49" s="84">
        <v>2.21</v>
      </c>
      <c r="H49" s="85">
        <v>8.99</v>
      </c>
    </row>
    <row r="50" spans="1:8" x14ac:dyDescent="0.25">
      <c r="A50" s="86"/>
      <c r="B50" s="83" t="s">
        <v>492</v>
      </c>
      <c r="C50" s="84">
        <v>1405.56</v>
      </c>
      <c r="D50" s="95">
        <v>0.88</v>
      </c>
      <c r="E50" s="84">
        <v>1.9</v>
      </c>
      <c r="F50" s="84">
        <v>3.92</v>
      </c>
      <c r="G50" s="84">
        <v>3.1</v>
      </c>
      <c r="H50" s="85">
        <v>8.58</v>
      </c>
    </row>
    <row r="51" spans="1:8" x14ac:dyDescent="0.25">
      <c r="A51" s="86"/>
      <c r="B51" s="83" t="s">
        <v>493</v>
      </c>
      <c r="C51" s="84">
        <v>1411.32</v>
      </c>
      <c r="D51" s="95">
        <v>0.41</v>
      </c>
      <c r="E51" s="84">
        <v>1.81</v>
      </c>
      <c r="F51" s="84">
        <v>4.01</v>
      </c>
      <c r="G51" s="84">
        <v>3.53</v>
      </c>
      <c r="H51" s="85">
        <v>7.71</v>
      </c>
    </row>
    <row r="52" spans="1:8" x14ac:dyDescent="0.25">
      <c r="A52" s="86"/>
      <c r="B52" s="83" t="s">
        <v>494</v>
      </c>
      <c r="C52" s="84">
        <v>1418.94</v>
      </c>
      <c r="D52" s="95">
        <v>0.54</v>
      </c>
      <c r="E52" s="84">
        <v>1.84</v>
      </c>
      <c r="F52" s="84">
        <v>4.09</v>
      </c>
      <c r="G52" s="84">
        <v>4.09</v>
      </c>
      <c r="H52" s="85">
        <v>7.02</v>
      </c>
    </row>
    <row r="53" spans="1:8" x14ac:dyDescent="0.25">
      <c r="A53" s="86"/>
      <c r="B53" s="83" t="s">
        <v>495</v>
      </c>
      <c r="C53" s="84">
        <v>1422.06</v>
      </c>
      <c r="D53" s="95">
        <v>0.22</v>
      </c>
      <c r="E53" s="84">
        <v>1.17</v>
      </c>
      <c r="F53" s="84">
        <v>3.1</v>
      </c>
      <c r="G53" s="84">
        <v>4.3099999999999996</v>
      </c>
      <c r="H53" s="85">
        <v>6.08</v>
      </c>
    </row>
    <row r="54" spans="1:8" x14ac:dyDescent="0.25">
      <c r="A54" s="86"/>
      <c r="B54" s="83" t="s">
        <v>496</v>
      </c>
      <c r="C54" s="84">
        <v>1421.78</v>
      </c>
      <c r="D54" s="95">
        <v>-0.02</v>
      </c>
      <c r="E54" s="84">
        <v>0.74</v>
      </c>
      <c r="F54" s="84">
        <v>2.56</v>
      </c>
      <c r="G54" s="84">
        <v>4.29</v>
      </c>
      <c r="H54" s="85">
        <v>5.59</v>
      </c>
    </row>
    <row r="55" spans="1:8" x14ac:dyDescent="0.25">
      <c r="A55" s="86"/>
      <c r="B55" s="83" t="s">
        <v>497</v>
      </c>
      <c r="C55" s="84">
        <v>1422.63</v>
      </c>
      <c r="D55" s="95">
        <v>0.06</v>
      </c>
      <c r="E55" s="84">
        <v>0.26</v>
      </c>
      <c r="F55" s="84">
        <v>2.11</v>
      </c>
      <c r="G55" s="84">
        <v>4.3600000000000003</v>
      </c>
      <c r="H55" s="85">
        <v>5.5</v>
      </c>
    </row>
    <row r="56" spans="1:8" x14ac:dyDescent="0.25">
      <c r="A56" s="86"/>
      <c r="B56" s="83" t="s">
        <v>498</v>
      </c>
      <c r="C56" s="84">
        <v>1425.9</v>
      </c>
      <c r="D56" s="84">
        <v>0.23</v>
      </c>
      <c r="E56" s="84">
        <v>0.27</v>
      </c>
      <c r="F56" s="84">
        <v>1.45</v>
      </c>
      <c r="G56" s="84">
        <v>4.5999999999999996</v>
      </c>
      <c r="H56" s="85">
        <v>5.42</v>
      </c>
    </row>
    <row r="57" spans="1:8" x14ac:dyDescent="0.25">
      <c r="A57" s="86"/>
      <c r="B57" s="83" t="s">
        <v>499</v>
      </c>
      <c r="C57" s="84">
        <v>1428.32</v>
      </c>
      <c r="D57" s="95">
        <v>0.17</v>
      </c>
      <c r="E57" s="84">
        <v>0.46</v>
      </c>
      <c r="F57" s="84">
        <v>1.2</v>
      </c>
      <c r="G57" s="84">
        <v>4.7699999999999996</v>
      </c>
      <c r="H57" s="85">
        <v>5.27</v>
      </c>
    </row>
    <row r="58" spans="1:8" x14ac:dyDescent="0.25">
      <c r="A58" s="87"/>
      <c r="B58" s="92" t="s">
        <v>500</v>
      </c>
      <c r="C58" s="93">
        <v>1434.46</v>
      </c>
      <c r="D58" s="96">
        <v>0.43</v>
      </c>
      <c r="E58" s="93">
        <v>0.83</v>
      </c>
      <c r="F58" s="93">
        <v>1.0900000000000001</v>
      </c>
      <c r="G58" s="93">
        <v>5.22</v>
      </c>
      <c r="H58" s="94">
        <v>5.22</v>
      </c>
    </row>
    <row r="59" spans="1:8" x14ac:dyDescent="0.25">
      <c r="A59" s="78"/>
      <c r="B59" s="78"/>
      <c r="C59" s="88"/>
      <c r="D59" s="89"/>
      <c r="E59" s="90"/>
      <c r="F59" s="90"/>
      <c r="G59" s="90"/>
      <c r="H59" s="91"/>
    </row>
    <row r="60" spans="1:8" x14ac:dyDescent="0.25">
      <c r="A60" s="80">
        <v>1998</v>
      </c>
      <c r="B60" s="83" t="s">
        <v>489</v>
      </c>
      <c r="C60" s="84">
        <v>1444.64</v>
      </c>
      <c r="D60" s="84">
        <v>0.71</v>
      </c>
      <c r="E60" s="84">
        <v>1.31</v>
      </c>
      <c r="F60" s="84">
        <v>1.59</v>
      </c>
      <c r="G60" s="84">
        <v>0.71</v>
      </c>
      <c r="H60" s="85">
        <v>4.7300000000000004</v>
      </c>
    </row>
    <row r="61" spans="1:8" x14ac:dyDescent="0.25">
      <c r="A61" s="86"/>
      <c r="B61" s="83" t="s">
        <v>490</v>
      </c>
      <c r="C61" s="84">
        <v>1451.29</v>
      </c>
      <c r="D61" s="84">
        <v>0.46</v>
      </c>
      <c r="E61" s="84">
        <v>1.61</v>
      </c>
      <c r="F61" s="84">
        <v>2.08</v>
      </c>
      <c r="G61" s="84">
        <v>1.17</v>
      </c>
      <c r="H61" s="85">
        <v>4.6900000000000004</v>
      </c>
    </row>
    <row r="62" spans="1:8" x14ac:dyDescent="0.25">
      <c r="A62" s="86"/>
      <c r="B62" s="83" t="s">
        <v>491</v>
      </c>
      <c r="C62" s="84">
        <v>1456.22</v>
      </c>
      <c r="D62" s="84">
        <v>0.34</v>
      </c>
      <c r="E62" s="84">
        <v>1.52</v>
      </c>
      <c r="F62" s="84">
        <v>2.36</v>
      </c>
      <c r="G62" s="84">
        <v>1.52</v>
      </c>
      <c r="H62" s="85">
        <v>4.5199999999999996</v>
      </c>
    </row>
    <row r="63" spans="1:8" x14ac:dyDescent="0.25">
      <c r="A63" s="86"/>
      <c r="B63" s="83" t="s">
        <v>492</v>
      </c>
      <c r="C63" s="84">
        <v>1459.71</v>
      </c>
      <c r="D63" s="84">
        <v>0.24</v>
      </c>
      <c r="E63" s="84">
        <v>1.04</v>
      </c>
      <c r="F63" s="84">
        <v>2.37</v>
      </c>
      <c r="G63" s="84">
        <v>1.76</v>
      </c>
      <c r="H63" s="85">
        <v>3.85</v>
      </c>
    </row>
    <row r="64" spans="1:8" x14ac:dyDescent="0.25">
      <c r="A64" s="86"/>
      <c r="B64" s="83" t="s">
        <v>493</v>
      </c>
      <c r="C64" s="84">
        <v>1467.01</v>
      </c>
      <c r="D64" s="84">
        <v>0.5</v>
      </c>
      <c r="E64" s="84">
        <v>1.08</v>
      </c>
      <c r="F64" s="84">
        <v>2.71</v>
      </c>
      <c r="G64" s="84">
        <v>2.27</v>
      </c>
      <c r="H64" s="85">
        <v>3.95</v>
      </c>
    </row>
    <row r="65" spans="1:8" x14ac:dyDescent="0.25">
      <c r="A65" s="86"/>
      <c r="B65" s="83" t="s">
        <v>494</v>
      </c>
      <c r="C65" s="84">
        <v>1467.3</v>
      </c>
      <c r="D65" s="84">
        <v>0.02</v>
      </c>
      <c r="E65" s="84">
        <v>0.76</v>
      </c>
      <c r="F65" s="84">
        <v>2.29</v>
      </c>
      <c r="G65" s="84">
        <v>2.29</v>
      </c>
      <c r="H65" s="85">
        <v>3.41</v>
      </c>
    </row>
    <row r="66" spans="1:8" x14ac:dyDescent="0.25">
      <c r="A66" s="86"/>
      <c r="B66" s="83" t="s">
        <v>495</v>
      </c>
      <c r="C66" s="84">
        <v>1465.54</v>
      </c>
      <c r="D66" s="84">
        <v>-0.12</v>
      </c>
      <c r="E66" s="84">
        <v>0.4</v>
      </c>
      <c r="F66" s="84">
        <v>1.45</v>
      </c>
      <c r="G66" s="84">
        <v>2.17</v>
      </c>
      <c r="H66" s="85">
        <v>3.06</v>
      </c>
    </row>
    <row r="67" spans="1:8" x14ac:dyDescent="0.25">
      <c r="A67" s="86"/>
      <c r="B67" s="83" t="s">
        <v>496</v>
      </c>
      <c r="C67" s="84">
        <v>1458.07</v>
      </c>
      <c r="D67" s="84">
        <v>-0.51</v>
      </c>
      <c r="E67" s="84">
        <v>-0.61</v>
      </c>
      <c r="F67" s="84">
        <v>0.47</v>
      </c>
      <c r="G67" s="84">
        <v>1.65</v>
      </c>
      <c r="H67" s="85">
        <v>2.5499999999999998</v>
      </c>
    </row>
    <row r="68" spans="1:8" x14ac:dyDescent="0.25">
      <c r="A68" s="87"/>
      <c r="B68" s="92" t="s">
        <v>497</v>
      </c>
      <c r="C68" s="93">
        <v>1454.86</v>
      </c>
      <c r="D68" s="93">
        <v>-0.22</v>
      </c>
      <c r="E68" s="93">
        <v>-0.85</v>
      </c>
      <c r="F68" s="93">
        <v>-0.09</v>
      </c>
      <c r="G68" s="84">
        <v>1.42</v>
      </c>
      <c r="H68" s="85">
        <v>2.27</v>
      </c>
    </row>
    <row r="69" spans="1:8" x14ac:dyDescent="0.25">
      <c r="A69" s="87"/>
      <c r="B69" s="92" t="s">
        <v>498</v>
      </c>
      <c r="C69" s="93">
        <v>1455.15</v>
      </c>
      <c r="D69" s="93">
        <v>0.02</v>
      </c>
      <c r="E69" s="93">
        <v>-0.71</v>
      </c>
      <c r="F69" s="93">
        <v>-0.31</v>
      </c>
      <c r="G69" s="84">
        <v>1.44</v>
      </c>
      <c r="H69" s="85">
        <v>2.0499999999999998</v>
      </c>
    </row>
    <row r="70" spans="1:8" x14ac:dyDescent="0.25">
      <c r="A70" s="86"/>
      <c r="B70" s="83" t="s">
        <v>499</v>
      </c>
      <c r="C70" s="84">
        <v>1453.4</v>
      </c>
      <c r="D70" s="97">
        <v>-0.12</v>
      </c>
      <c r="E70" s="93">
        <v>-0.32</v>
      </c>
      <c r="F70" s="93">
        <v>-0.93</v>
      </c>
      <c r="G70" s="84">
        <v>1.32</v>
      </c>
      <c r="H70" s="85">
        <v>1.76</v>
      </c>
    </row>
    <row r="71" spans="1:8" ht="15.75" thickBot="1" x14ac:dyDescent="0.3">
      <c r="A71" s="98"/>
      <c r="B71" s="99" t="s">
        <v>500</v>
      </c>
      <c r="C71" s="100">
        <v>1458.2</v>
      </c>
      <c r="D71" s="100">
        <v>0.33</v>
      </c>
      <c r="E71" s="100">
        <v>0.23</v>
      </c>
      <c r="F71" s="100">
        <v>-0.62</v>
      </c>
      <c r="G71" s="100">
        <v>1.65</v>
      </c>
      <c r="H71" s="101">
        <v>1.65</v>
      </c>
    </row>
    <row r="72" spans="1:8" ht="15.75" thickTop="1" x14ac:dyDescent="0.25">
      <c r="A72" s="86"/>
      <c r="B72" s="102"/>
      <c r="C72" s="103"/>
      <c r="D72" s="103"/>
      <c r="E72" s="103"/>
      <c r="F72" s="103"/>
      <c r="G72" s="103"/>
      <c r="H72" s="94"/>
    </row>
    <row r="73" spans="1:8" ht="15.75" x14ac:dyDescent="0.25">
      <c r="A73" s="768" t="s">
        <v>147</v>
      </c>
      <c r="B73" s="768"/>
      <c r="C73" s="768"/>
      <c r="D73" s="768"/>
      <c r="E73" s="768"/>
      <c r="F73" s="768"/>
      <c r="G73" s="768"/>
      <c r="H73" s="768"/>
    </row>
    <row r="74" spans="1:8" ht="16.5" x14ac:dyDescent="0.3">
      <c r="A74" s="769" t="s">
        <v>479</v>
      </c>
      <c r="B74" s="769"/>
      <c r="C74" s="769"/>
      <c r="D74" s="769"/>
      <c r="E74" s="769"/>
      <c r="F74" s="769"/>
      <c r="G74" s="769"/>
      <c r="H74" s="769"/>
    </row>
    <row r="75" spans="1:8" ht="15.75" thickBot="1" x14ac:dyDescent="0.3">
      <c r="A75" s="60"/>
      <c r="B75" s="60"/>
      <c r="C75" s="61"/>
      <c r="D75" s="60"/>
      <c r="E75" s="60"/>
      <c r="F75" s="60"/>
      <c r="G75" s="60"/>
      <c r="H75" s="62" t="s">
        <v>501</v>
      </c>
    </row>
    <row r="76" spans="1:8" ht="15.75" thickTop="1" x14ac:dyDescent="0.25">
      <c r="A76" s="63"/>
      <c r="B76" s="63"/>
      <c r="C76" s="64"/>
      <c r="D76" s="65"/>
      <c r="E76" s="66"/>
      <c r="F76" s="66" t="s">
        <v>481</v>
      </c>
      <c r="G76" s="66"/>
      <c r="H76" s="67"/>
    </row>
    <row r="77" spans="1:8" x14ac:dyDescent="0.25">
      <c r="A77" s="68" t="s">
        <v>482</v>
      </c>
      <c r="B77" s="69" t="s">
        <v>483</v>
      </c>
      <c r="C77" s="70" t="s">
        <v>484</v>
      </c>
      <c r="D77" s="770" t="s">
        <v>485</v>
      </c>
      <c r="E77" s="770"/>
      <c r="F77" s="770"/>
      <c r="G77" s="770"/>
      <c r="H77" s="770"/>
    </row>
    <row r="78" spans="1:8" x14ac:dyDescent="0.25">
      <c r="A78" s="68"/>
      <c r="B78" s="69"/>
      <c r="C78" s="71" t="s">
        <v>486</v>
      </c>
      <c r="D78" s="590" t="s">
        <v>487</v>
      </c>
      <c r="E78" s="590">
        <v>3</v>
      </c>
      <c r="F78" s="590">
        <v>6</v>
      </c>
      <c r="G78" s="590" t="s">
        <v>487</v>
      </c>
      <c r="H78" s="72">
        <v>12</v>
      </c>
    </row>
    <row r="79" spans="1:8" ht="15.75" thickBot="1" x14ac:dyDescent="0.3">
      <c r="A79" s="73"/>
      <c r="B79" s="73"/>
      <c r="C79" s="74"/>
      <c r="D79" s="75" t="s">
        <v>483</v>
      </c>
      <c r="E79" s="76" t="s">
        <v>488</v>
      </c>
      <c r="F79" s="76" t="s">
        <v>488</v>
      </c>
      <c r="G79" s="76" t="s">
        <v>482</v>
      </c>
      <c r="H79" s="77" t="s">
        <v>488</v>
      </c>
    </row>
    <row r="80" spans="1:8" x14ac:dyDescent="0.25">
      <c r="A80" s="78"/>
      <c r="B80" s="78"/>
      <c r="C80" s="79"/>
      <c r="D80" s="80"/>
      <c r="E80" s="81"/>
      <c r="F80" s="81"/>
      <c r="G80" s="81"/>
      <c r="H80" s="82"/>
    </row>
    <row r="81" spans="1:8" x14ac:dyDescent="0.25">
      <c r="A81" s="80">
        <v>1999</v>
      </c>
      <c r="B81" s="83" t="s">
        <v>489</v>
      </c>
      <c r="C81" s="84">
        <v>1468.41</v>
      </c>
      <c r="D81" s="97">
        <v>0.7</v>
      </c>
      <c r="E81" s="93">
        <v>0.91</v>
      </c>
      <c r="F81" s="93">
        <v>0.2</v>
      </c>
      <c r="G81" s="93">
        <v>0.7</v>
      </c>
      <c r="H81" s="94">
        <v>1.65</v>
      </c>
    </row>
    <row r="82" spans="1:8" x14ac:dyDescent="0.25">
      <c r="A82" s="86"/>
      <c r="B82" s="83" t="s">
        <v>490</v>
      </c>
      <c r="C82" s="84">
        <v>1483.83</v>
      </c>
      <c r="D82" s="84">
        <v>1.05</v>
      </c>
      <c r="E82" s="84">
        <v>2.09</v>
      </c>
      <c r="F82" s="84">
        <v>1.77</v>
      </c>
      <c r="G82" s="84">
        <v>1.76</v>
      </c>
      <c r="H82" s="85">
        <v>2.2400000000000002</v>
      </c>
    </row>
    <row r="83" spans="1:8" x14ac:dyDescent="0.25">
      <c r="A83" s="86"/>
      <c r="B83" s="83" t="s">
        <v>491</v>
      </c>
      <c r="C83" s="84">
        <v>1500.15</v>
      </c>
      <c r="D83" s="84">
        <v>1.1000000000000001</v>
      </c>
      <c r="E83" s="84">
        <v>2.88</v>
      </c>
      <c r="F83" s="84">
        <v>3.11</v>
      </c>
      <c r="G83" s="84">
        <v>2.88</v>
      </c>
      <c r="H83" s="85">
        <v>3.02</v>
      </c>
    </row>
    <row r="84" spans="1:8" x14ac:dyDescent="0.25">
      <c r="A84" s="86"/>
      <c r="B84" s="83" t="s">
        <v>492</v>
      </c>
      <c r="C84" s="84">
        <v>1508.55</v>
      </c>
      <c r="D84" s="84">
        <v>0.56000000000000005</v>
      </c>
      <c r="E84" s="84">
        <v>2.73</v>
      </c>
      <c r="F84" s="84">
        <v>3.67</v>
      </c>
      <c r="G84" s="84">
        <v>3.45</v>
      </c>
      <c r="H84" s="85">
        <v>3.35</v>
      </c>
    </row>
    <row r="85" spans="1:8" x14ac:dyDescent="0.25">
      <c r="A85" s="86"/>
      <c r="B85" s="83" t="s">
        <v>493</v>
      </c>
      <c r="C85" s="84">
        <v>1513.08</v>
      </c>
      <c r="D85" s="84">
        <v>0.3</v>
      </c>
      <c r="E85" s="84">
        <v>1.97</v>
      </c>
      <c r="F85" s="84">
        <v>4.1100000000000003</v>
      </c>
      <c r="G85" s="84">
        <v>3.76</v>
      </c>
      <c r="H85" s="85">
        <v>3.14</v>
      </c>
    </row>
    <row r="86" spans="1:8" x14ac:dyDescent="0.25">
      <c r="A86" s="86"/>
      <c r="B86" s="83" t="s">
        <v>494</v>
      </c>
      <c r="C86" s="84">
        <v>1515.95</v>
      </c>
      <c r="D86" s="84">
        <v>0.19</v>
      </c>
      <c r="E86" s="84">
        <v>1.05</v>
      </c>
      <c r="F86" s="84">
        <v>3.96</v>
      </c>
      <c r="G86" s="84">
        <v>3.96</v>
      </c>
      <c r="H86" s="85">
        <v>3.32</v>
      </c>
    </row>
    <row r="87" spans="1:8" x14ac:dyDescent="0.25">
      <c r="A87" s="86"/>
      <c r="B87" s="83" t="s">
        <v>495</v>
      </c>
      <c r="C87" s="84">
        <v>1532.47</v>
      </c>
      <c r="D87" s="97">
        <v>1.0900000000000001</v>
      </c>
      <c r="E87" s="93">
        <v>1.59</v>
      </c>
      <c r="F87" s="93">
        <v>4.3600000000000003</v>
      </c>
      <c r="G87" s="93">
        <v>5.09</v>
      </c>
      <c r="H87" s="94">
        <v>4.57</v>
      </c>
    </row>
    <row r="88" spans="1:8" x14ac:dyDescent="0.25">
      <c r="A88" s="86"/>
      <c r="B88" s="83" t="s">
        <v>496</v>
      </c>
      <c r="C88" s="84">
        <v>1541.05</v>
      </c>
      <c r="D88" s="84">
        <v>0.56000000000000005</v>
      </c>
      <c r="E88" s="84">
        <v>1.85</v>
      </c>
      <c r="F88" s="84">
        <v>3.86</v>
      </c>
      <c r="G88" s="84">
        <v>5.68</v>
      </c>
      <c r="H88" s="85">
        <v>5.69</v>
      </c>
    </row>
    <row r="89" spans="1:8" x14ac:dyDescent="0.25">
      <c r="A89" s="86"/>
      <c r="B89" s="104" t="s">
        <v>497</v>
      </c>
      <c r="C89" s="93">
        <v>1545.83</v>
      </c>
      <c r="D89" s="93">
        <v>0.31</v>
      </c>
      <c r="E89" s="93">
        <v>1.97</v>
      </c>
      <c r="F89" s="93">
        <v>3.05</v>
      </c>
      <c r="G89" s="93">
        <v>6.01</v>
      </c>
      <c r="H89" s="94">
        <v>6.25</v>
      </c>
    </row>
    <row r="90" spans="1:8" x14ac:dyDescent="0.25">
      <c r="A90" s="86"/>
      <c r="B90" s="83" t="s">
        <v>498</v>
      </c>
      <c r="C90" s="84">
        <v>1564.23</v>
      </c>
      <c r="D90" s="84">
        <v>1.19</v>
      </c>
      <c r="E90" s="84">
        <v>2.0699999999999998</v>
      </c>
      <c r="F90" s="84">
        <v>3.69</v>
      </c>
      <c r="G90" s="84">
        <v>7.27</v>
      </c>
      <c r="H90" s="85">
        <v>7.5</v>
      </c>
    </row>
    <row r="91" spans="1:8" x14ac:dyDescent="0.25">
      <c r="A91" s="86"/>
      <c r="B91" s="83" t="s">
        <v>499</v>
      </c>
      <c r="C91" s="84">
        <v>1579.09</v>
      </c>
      <c r="D91" s="84">
        <v>0.95</v>
      </c>
      <c r="E91" s="84">
        <v>2.4700000000000002</v>
      </c>
      <c r="F91" s="84">
        <v>4.3600000000000003</v>
      </c>
      <c r="G91" s="84">
        <v>8.2899999999999991</v>
      </c>
      <c r="H91" s="85">
        <v>8.65</v>
      </c>
    </row>
    <row r="92" spans="1:8" x14ac:dyDescent="0.25">
      <c r="A92" s="87"/>
      <c r="B92" s="92" t="s">
        <v>500</v>
      </c>
      <c r="C92" s="93">
        <v>1588.56</v>
      </c>
      <c r="D92" s="93">
        <v>0.6</v>
      </c>
      <c r="E92" s="93">
        <v>2.76</v>
      </c>
      <c r="F92" s="93">
        <v>4.79</v>
      </c>
      <c r="G92" s="93">
        <v>8.94</v>
      </c>
      <c r="H92" s="94">
        <v>8.94</v>
      </c>
    </row>
    <row r="93" spans="1:8" x14ac:dyDescent="0.25">
      <c r="A93" s="78"/>
      <c r="B93" s="78"/>
      <c r="C93" s="88"/>
      <c r="D93" s="89"/>
      <c r="E93" s="90"/>
      <c r="F93" s="90"/>
      <c r="G93" s="90"/>
      <c r="H93" s="91"/>
    </row>
    <row r="94" spans="1:8" x14ac:dyDescent="0.25">
      <c r="A94" s="80">
        <v>2000</v>
      </c>
      <c r="B94" s="83" t="s">
        <v>489</v>
      </c>
      <c r="C94" s="84">
        <v>1598.41</v>
      </c>
      <c r="D94" s="97">
        <v>0.62</v>
      </c>
      <c r="E94" s="93">
        <v>2.19</v>
      </c>
      <c r="F94" s="93">
        <v>4.3</v>
      </c>
      <c r="G94" s="93">
        <v>0.62</v>
      </c>
      <c r="H94" s="94">
        <v>8.85</v>
      </c>
    </row>
    <row r="95" spans="1:8" x14ac:dyDescent="0.25">
      <c r="A95" s="86"/>
      <c r="B95" s="83" t="s">
        <v>490</v>
      </c>
      <c r="C95" s="97">
        <v>1600.49</v>
      </c>
      <c r="D95" s="97">
        <v>0.13</v>
      </c>
      <c r="E95" s="93">
        <v>1.36</v>
      </c>
      <c r="F95" s="96">
        <v>3.86</v>
      </c>
      <c r="G95" s="93">
        <v>0.75</v>
      </c>
      <c r="H95" s="94">
        <v>7.86</v>
      </c>
    </row>
    <row r="96" spans="1:8" x14ac:dyDescent="0.25">
      <c r="A96" s="86"/>
      <c r="B96" s="83" t="s">
        <v>491</v>
      </c>
      <c r="C96" s="84">
        <v>1604.01</v>
      </c>
      <c r="D96" s="105">
        <v>0.22</v>
      </c>
      <c r="E96" s="106">
        <v>0.97</v>
      </c>
      <c r="F96" s="107">
        <v>3.76</v>
      </c>
      <c r="G96" s="106">
        <v>0.97</v>
      </c>
      <c r="H96" s="94">
        <v>6.92</v>
      </c>
    </row>
    <row r="97" spans="1:8" x14ac:dyDescent="0.25">
      <c r="A97" s="86"/>
      <c r="B97" s="83" t="s">
        <v>492</v>
      </c>
      <c r="C97" s="84">
        <v>1610.75</v>
      </c>
      <c r="D97" s="84">
        <v>0.42</v>
      </c>
      <c r="E97" s="84">
        <v>0.77</v>
      </c>
      <c r="F97" s="95">
        <v>2.97</v>
      </c>
      <c r="G97" s="84">
        <v>1.4</v>
      </c>
      <c r="H97" s="85">
        <v>6.77</v>
      </c>
    </row>
    <row r="98" spans="1:8" x14ac:dyDescent="0.25">
      <c r="A98" s="86"/>
      <c r="B98" s="83" t="s">
        <v>493</v>
      </c>
      <c r="C98" s="84">
        <v>1610.91</v>
      </c>
      <c r="D98" s="84">
        <v>0.01</v>
      </c>
      <c r="E98" s="84">
        <v>0.65</v>
      </c>
      <c r="F98" s="95">
        <v>2.02</v>
      </c>
      <c r="G98" s="84">
        <v>1.41</v>
      </c>
      <c r="H98" s="85">
        <v>6.47</v>
      </c>
    </row>
    <row r="99" spans="1:8" x14ac:dyDescent="0.25">
      <c r="A99" s="86"/>
      <c r="B99" s="83" t="s">
        <v>494</v>
      </c>
      <c r="C99" s="84">
        <v>1614.62</v>
      </c>
      <c r="D99" s="84">
        <v>0.23</v>
      </c>
      <c r="E99" s="84">
        <v>0.66</v>
      </c>
      <c r="F99" s="95">
        <v>1.64</v>
      </c>
      <c r="G99" s="84">
        <v>1.64</v>
      </c>
      <c r="H99" s="85">
        <v>6.51</v>
      </c>
    </row>
    <row r="100" spans="1:8" x14ac:dyDescent="0.25">
      <c r="A100" s="86"/>
      <c r="B100" s="83" t="s">
        <v>495</v>
      </c>
      <c r="C100" s="84">
        <v>1640.62</v>
      </c>
      <c r="D100" s="97">
        <v>1.61</v>
      </c>
      <c r="E100" s="93">
        <v>1.85</v>
      </c>
      <c r="F100" s="93">
        <v>2.64</v>
      </c>
      <c r="G100" s="93">
        <v>3.28</v>
      </c>
      <c r="H100" s="94">
        <v>7.06</v>
      </c>
    </row>
    <row r="101" spans="1:8" x14ac:dyDescent="0.25">
      <c r="A101" s="86"/>
      <c r="B101" s="83" t="s">
        <v>496</v>
      </c>
      <c r="C101" s="84">
        <v>1662.11</v>
      </c>
      <c r="D101" s="84">
        <v>1.31</v>
      </c>
      <c r="E101" s="84">
        <v>3.18</v>
      </c>
      <c r="F101" s="84">
        <v>3.85</v>
      </c>
      <c r="G101" s="84">
        <v>4.63</v>
      </c>
      <c r="H101" s="85">
        <v>7.86</v>
      </c>
    </row>
    <row r="102" spans="1:8" x14ac:dyDescent="0.25">
      <c r="A102" s="87"/>
      <c r="B102" s="92" t="s">
        <v>497</v>
      </c>
      <c r="C102" s="93">
        <v>1665.93</v>
      </c>
      <c r="D102" s="93">
        <v>0.23</v>
      </c>
      <c r="E102" s="93">
        <v>3.18</v>
      </c>
      <c r="F102" s="93">
        <v>3.86</v>
      </c>
      <c r="G102" s="93">
        <v>4.87</v>
      </c>
      <c r="H102" s="94">
        <v>7.77</v>
      </c>
    </row>
    <row r="103" spans="1:8" x14ac:dyDescent="0.25">
      <c r="A103" s="87"/>
      <c r="B103" s="92" t="s">
        <v>498</v>
      </c>
      <c r="C103" s="93">
        <v>1668.26</v>
      </c>
      <c r="D103" s="93">
        <v>0.14000000000000001</v>
      </c>
      <c r="E103" s="93">
        <v>1.68</v>
      </c>
      <c r="F103" s="93">
        <v>3.57</v>
      </c>
      <c r="G103" s="93">
        <v>5.0199999999999996</v>
      </c>
      <c r="H103" s="94">
        <v>6.65</v>
      </c>
    </row>
    <row r="104" spans="1:8" x14ac:dyDescent="0.25">
      <c r="A104" s="87"/>
      <c r="B104" s="92" t="s">
        <v>499</v>
      </c>
      <c r="C104" s="93">
        <v>1673.6</v>
      </c>
      <c r="D104" s="93">
        <v>0.32</v>
      </c>
      <c r="E104" s="93">
        <v>0.69</v>
      </c>
      <c r="F104" s="93">
        <v>3.89</v>
      </c>
      <c r="G104" s="93">
        <v>5.35</v>
      </c>
      <c r="H104" s="94">
        <v>5.99</v>
      </c>
    </row>
    <row r="105" spans="1:8" x14ac:dyDescent="0.25">
      <c r="A105" s="87"/>
      <c r="B105" s="92" t="s">
        <v>500</v>
      </c>
      <c r="C105" s="93">
        <v>1683.47</v>
      </c>
      <c r="D105" s="93">
        <v>0.59</v>
      </c>
      <c r="E105" s="93">
        <v>1.05</v>
      </c>
      <c r="F105" s="93">
        <v>4.26</v>
      </c>
      <c r="G105" s="93">
        <v>5.97</v>
      </c>
      <c r="H105" s="94">
        <v>5.97</v>
      </c>
    </row>
    <row r="106" spans="1:8" x14ac:dyDescent="0.25">
      <c r="A106" s="78"/>
      <c r="B106" s="78"/>
      <c r="C106" s="88"/>
      <c r="D106" s="89"/>
      <c r="E106" s="90"/>
      <c r="F106" s="90"/>
      <c r="G106" s="90"/>
      <c r="H106" s="91"/>
    </row>
    <row r="107" spans="1:8" x14ac:dyDescent="0.25">
      <c r="A107" s="80">
        <v>2001</v>
      </c>
      <c r="B107" s="83" t="s">
        <v>489</v>
      </c>
      <c r="C107" s="84">
        <v>1693.07</v>
      </c>
      <c r="D107" s="97">
        <v>0.56999999999999995</v>
      </c>
      <c r="E107" s="93">
        <v>1.49</v>
      </c>
      <c r="F107" s="93">
        <v>3.2</v>
      </c>
      <c r="G107" s="93">
        <v>0.56999999999999995</v>
      </c>
      <c r="H107" s="103">
        <v>5.92</v>
      </c>
    </row>
    <row r="108" spans="1:8" x14ac:dyDescent="0.25">
      <c r="A108" s="86"/>
      <c r="B108" s="83" t="s">
        <v>490</v>
      </c>
      <c r="C108" s="97">
        <v>1700.86</v>
      </c>
      <c r="D108" s="97">
        <v>0.46</v>
      </c>
      <c r="E108" s="93">
        <v>1.63</v>
      </c>
      <c r="F108" s="93">
        <v>2.33</v>
      </c>
      <c r="G108" s="93">
        <v>1.03</v>
      </c>
      <c r="H108" s="108">
        <v>6.27</v>
      </c>
    </row>
    <row r="109" spans="1:8" x14ac:dyDescent="0.25">
      <c r="A109" s="86"/>
      <c r="B109" s="83" t="s">
        <v>491</v>
      </c>
      <c r="C109" s="84">
        <v>1707.32</v>
      </c>
      <c r="D109" s="97">
        <v>0.38</v>
      </c>
      <c r="E109" s="93">
        <v>1.42</v>
      </c>
      <c r="F109" s="93">
        <v>2.48</v>
      </c>
      <c r="G109" s="93">
        <v>1.42</v>
      </c>
      <c r="H109" s="108">
        <v>6.44</v>
      </c>
    </row>
    <row r="110" spans="1:8" x14ac:dyDescent="0.25">
      <c r="A110" s="86"/>
      <c r="B110" s="83" t="s">
        <v>492</v>
      </c>
      <c r="C110" s="84">
        <v>1717.22</v>
      </c>
      <c r="D110" s="97">
        <v>0.57999999999999996</v>
      </c>
      <c r="E110" s="93">
        <v>1.43</v>
      </c>
      <c r="F110" s="93">
        <v>2.93</v>
      </c>
      <c r="G110" s="93">
        <v>2</v>
      </c>
      <c r="H110" s="108">
        <v>6.61</v>
      </c>
    </row>
    <row r="111" spans="1:8" x14ac:dyDescent="0.25">
      <c r="A111" s="86"/>
      <c r="B111" s="83" t="s">
        <v>493</v>
      </c>
      <c r="C111" s="84">
        <v>1724.26</v>
      </c>
      <c r="D111" s="97">
        <v>0.41</v>
      </c>
      <c r="E111" s="93">
        <v>1.38</v>
      </c>
      <c r="F111" s="93">
        <v>3.03</v>
      </c>
      <c r="G111" s="93">
        <v>2.42</v>
      </c>
      <c r="H111" s="108">
        <v>7.04</v>
      </c>
    </row>
    <row r="112" spans="1:8" x14ac:dyDescent="0.25">
      <c r="A112" s="86"/>
      <c r="B112" s="83" t="s">
        <v>494</v>
      </c>
      <c r="C112" s="84">
        <v>1733.23</v>
      </c>
      <c r="D112" s="97">
        <v>0.52</v>
      </c>
      <c r="E112" s="93">
        <v>1.52</v>
      </c>
      <c r="F112" s="93">
        <v>2.96</v>
      </c>
      <c r="G112" s="93">
        <v>2.96</v>
      </c>
      <c r="H112" s="108">
        <v>7.35</v>
      </c>
    </row>
    <row r="113" spans="1:8" x14ac:dyDescent="0.25">
      <c r="A113" s="86"/>
      <c r="B113" s="83" t="s">
        <v>495</v>
      </c>
      <c r="C113" s="84">
        <v>1756.28</v>
      </c>
      <c r="D113" s="97">
        <v>1.33</v>
      </c>
      <c r="E113" s="93">
        <v>2.27</v>
      </c>
      <c r="F113" s="93">
        <v>3.73</v>
      </c>
      <c r="G113" s="93">
        <v>4.32</v>
      </c>
      <c r="H113" s="108">
        <v>7.05</v>
      </c>
    </row>
    <row r="114" spans="1:8" x14ac:dyDescent="0.25">
      <c r="A114" s="86"/>
      <c r="B114" s="83" t="s">
        <v>496</v>
      </c>
      <c r="C114" s="84">
        <v>1768.57</v>
      </c>
      <c r="D114" s="97">
        <v>0.7</v>
      </c>
      <c r="E114" s="93">
        <v>2.57</v>
      </c>
      <c r="F114" s="93">
        <v>3.98</v>
      </c>
      <c r="G114" s="93">
        <v>5.0599999999999996</v>
      </c>
      <c r="H114" s="103">
        <v>6.41</v>
      </c>
    </row>
    <row r="115" spans="1:8" x14ac:dyDescent="0.25">
      <c r="A115" s="87"/>
      <c r="B115" s="92" t="s">
        <v>497</v>
      </c>
      <c r="C115" s="93">
        <v>1773.52</v>
      </c>
      <c r="D115" s="93">
        <v>0.28000000000000003</v>
      </c>
      <c r="E115" s="93">
        <v>2.3199999999999998</v>
      </c>
      <c r="F115" s="93">
        <v>3.88</v>
      </c>
      <c r="G115" s="93">
        <v>5.35</v>
      </c>
      <c r="H115" s="108">
        <v>6.46</v>
      </c>
    </row>
    <row r="116" spans="1:8" x14ac:dyDescent="0.25">
      <c r="A116" s="87"/>
      <c r="B116" s="92" t="s">
        <v>498</v>
      </c>
      <c r="C116" s="93">
        <v>1788.24</v>
      </c>
      <c r="D116" s="93">
        <v>0.83</v>
      </c>
      <c r="E116" s="93">
        <v>1.82</v>
      </c>
      <c r="F116" s="93">
        <v>4.1399999999999997</v>
      </c>
      <c r="G116" s="93">
        <v>6.22</v>
      </c>
      <c r="H116" s="108">
        <v>7.19</v>
      </c>
    </row>
    <row r="117" spans="1:8" x14ac:dyDescent="0.25">
      <c r="A117" s="87"/>
      <c r="B117" s="92" t="s">
        <v>499</v>
      </c>
      <c r="C117" s="93">
        <v>1800.94</v>
      </c>
      <c r="D117" s="93">
        <v>0.71</v>
      </c>
      <c r="E117" s="93">
        <v>1.83</v>
      </c>
      <c r="F117" s="93">
        <v>4.45</v>
      </c>
      <c r="G117" s="93">
        <v>6.98</v>
      </c>
      <c r="H117" s="108">
        <v>7.61</v>
      </c>
    </row>
    <row r="118" spans="1:8" x14ac:dyDescent="0.25">
      <c r="A118" s="87"/>
      <c r="B118" s="92" t="s">
        <v>500</v>
      </c>
      <c r="C118" s="93">
        <v>1812.65</v>
      </c>
      <c r="D118" s="93">
        <v>0.65</v>
      </c>
      <c r="E118" s="97">
        <v>2.21</v>
      </c>
      <c r="F118" s="93">
        <v>4.58</v>
      </c>
      <c r="G118" s="93">
        <v>7.67</v>
      </c>
      <c r="H118" s="108">
        <v>7.67</v>
      </c>
    </row>
    <row r="119" spans="1:8" x14ac:dyDescent="0.25">
      <c r="A119" s="78"/>
      <c r="B119" s="78"/>
      <c r="C119" s="88"/>
      <c r="D119" s="89"/>
      <c r="E119" s="90"/>
      <c r="F119" s="90"/>
      <c r="G119" s="90"/>
      <c r="H119" s="91"/>
    </row>
    <row r="120" spans="1:8" x14ac:dyDescent="0.25">
      <c r="A120" s="80">
        <v>2002</v>
      </c>
      <c r="B120" s="83" t="s">
        <v>489</v>
      </c>
      <c r="C120" s="84">
        <v>1822.08</v>
      </c>
      <c r="D120" s="97">
        <v>0.52</v>
      </c>
      <c r="E120" s="93">
        <v>1.89</v>
      </c>
      <c r="F120" s="93">
        <v>3.75</v>
      </c>
      <c r="G120" s="93">
        <v>0.52</v>
      </c>
      <c r="H120" s="94">
        <v>7.62</v>
      </c>
    </row>
    <row r="121" spans="1:8" x14ac:dyDescent="0.25">
      <c r="A121" s="86"/>
      <c r="B121" s="83" t="s">
        <v>490</v>
      </c>
      <c r="C121" s="84">
        <v>1828.64</v>
      </c>
      <c r="D121" s="84">
        <v>0.36</v>
      </c>
      <c r="E121" s="97">
        <v>1.54</v>
      </c>
      <c r="F121" s="93">
        <v>3.4</v>
      </c>
      <c r="G121" s="93">
        <v>0.88</v>
      </c>
      <c r="H121" s="94">
        <v>7.51</v>
      </c>
    </row>
    <row r="122" spans="1:8" x14ac:dyDescent="0.25">
      <c r="A122" s="86"/>
      <c r="B122" s="83" t="s">
        <v>491</v>
      </c>
      <c r="C122" s="84">
        <v>1839.61</v>
      </c>
      <c r="D122" s="84">
        <v>0.6</v>
      </c>
      <c r="E122" s="97">
        <v>1.49</v>
      </c>
      <c r="F122" s="93">
        <v>3.73</v>
      </c>
      <c r="G122" s="93">
        <v>1.49</v>
      </c>
      <c r="H122" s="94">
        <v>7.75</v>
      </c>
    </row>
    <row r="123" spans="1:8" x14ac:dyDescent="0.25">
      <c r="A123" s="86"/>
      <c r="B123" s="83" t="s">
        <v>492</v>
      </c>
      <c r="C123" s="84">
        <v>1854.33</v>
      </c>
      <c r="D123" s="84">
        <v>0.8</v>
      </c>
      <c r="E123" s="97">
        <v>1.77</v>
      </c>
      <c r="F123" s="93">
        <v>3.7</v>
      </c>
      <c r="G123" s="93">
        <v>2.2999999999999998</v>
      </c>
      <c r="H123" s="94">
        <v>7.98</v>
      </c>
    </row>
    <row r="124" spans="1:8" x14ac:dyDescent="0.25">
      <c r="A124" s="86"/>
      <c r="B124" s="83" t="s">
        <v>493</v>
      </c>
      <c r="C124" s="84">
        <v>1858.22</v>
      </c>
      <c r="D124" s="84">
        <v>0.21</v>
      </c>
      <c r="E124" s="97">
        <v>1.62</v>
      </c>
      <c r="F124" s="93">
        <v>3.18</v>
      </c>
      <c r="G124" s="93">
        <v>2.5099999999999998</v>
      </c>
      <c r="H124" s="94">
        <v>7.77</v>
      </c>
    </row>
    <row r="125" spans="1:8" x14ac:dyDescent="0.25">
      <c r="A125" s="86"/>
      <c r="B125" s="83" t="s">
        <v>494</v>
      </c>
      <c r="C125" s="84">
        <v>1866.02</v>
      </c>
      <c r="D125" s="84">
        <v>0.42</v>
      </c>
      <c r="E125" s="97">
        <v>1.44</v>
      </c>
      <c r="F125" s="93">
        <v>2.94</v>
      </c>
      <c r="G125" s="93">
        <v>2.94</v>
      </c>
      <c r="H125" s="94">
        <v>7.66</v>
      </c>
    </row>
    <row r="126" spans="1:8" x14ac:dyDescent="0.25">
      <c r="A126" s="86"/>
      <c r="B126" s="83" t="s">
        <v>495</v>
      </c>
      <c r="C126" s="84">
        <v>1888.23</v>
      </c>
      <c r="D126" s="84">
        <v>1.19</v>
      </c>
      <c r="E126" s="97">
        <v>1.83</v>
      </c>
      <c r="F126" s="93">
        <v>3.63</v>
      </c>
      <c r="G126" s="84">
        <v>4.17</v>
      </c>
      <c r="H126" s="85">
        <v>7.51</v>
      </c>
    </row>
    <row r="127" spans="1:8" x14ac:dyDescent="0.25">
      <c r="A127" s="86"/>
      <c r="B127" s="83" t="s">
        <v>496</v>
      </c>
      <c r="C127" s="84">
        <v>1900.5</v>
      </c>
      <c r="D127" s="84">
        <v>0.65</v>
      </c>
      <c r="E127" s="97">
        <v>2.2799999999999998</v>
      </c>
      <c r="F127" s="93">
        <v>3.93</v>
      </c>
      <c r="G127" s="84">
        <v>4.8499999999999996</v>
      </c>
      <c r="H127" s="85">
        <v>7.46</v>
      </c>
    </row>
    <row r="128" spans="1:8" x14ac:dyDescent="0.25">
      <c r="A128" s="87"/>
      <c r="B128" s="92" t="s">
        <v>497</v>
      </c>
      <c r="C128" s="93">
        <v>1914.18</v>
      </c>
      <c r="D128" s="93">
        <v>0.72</v>
      </c>
      <c r="E128" s="97">
        <v>2.58</v>
      </c>
      <c r="F128" s="93">
        <v>4.05</v>
      </c>
      <c r="G128" s="84">
        <v>5.6</v>
      </c>
      <c r="H128" s="85">
        <v>7.93</v>
      </c>
    </row>
    <row r="129" spans="1:8" x14ac:dyDescent="0.25">
      <c r="A129" s="87"/>
      <c r="B129" s="92" t="s">
        <v>498</v>
      </c>
      <c r="C129" s="93">
        <v>1939.26</v>
      </c>
      <c r="D129" s="93">
        <v>1.31</v>
      </c>
      <c r="E129" s="97">
        <v>2.7</v>
      </c>
      <c r="F129" s="93">
        <v>4.58</v>
      </c>
      <c r="G129" s="84">
        <v>6.98</v>
      </c>
      <c r="H129" s="85">
        <v>8.4499999999999993</v>
      </c>
    </row>
    <row r="130" spans="1:8" x14ac:dyDescent="0.25">
      <c r="A130" s="86"/>
      <c r="B130" s="83" t="s">
        <v>499</v>
      </c>
      <c r="C130" s="84">
        <v>1997.83</v>
      </c>
      <c r="D130" s="97">
        <v>3.02</v>
      </c>
      <c r="E130" s="97">
        <v>5.12</v>
      </c>
      <c r="F130" s="93">
        <v>7.51</v>
      </c>
      <c r="G130" s="84">
        <v>10.220000000000001</v>
      </c>
      <c r="H130" s="85">
        <v>10.93</v>
      </c>
    </row>
    <row r="131" spans="1:8" x14ac:dyDescent="0.25">
      <c r="A131" s="87"/>
      <c r="B131" s="92" t="s">
        <v>500</v>
      </c>
      <c r="C131" s="93">
        <v>2039.78</v>
      </c>
      <c r="D131" s="93">
        <v>2.1</v>
      </c>
      <c r="E131" s="97">
        <v>6.56</v>
      </c>
      <c r="F131" s="93">
        <v>9.31</v>
      </c>
      <c r="G131" s="84">
        <v>12.53</v>
      </c>
      <c r="H131" s="85">
        <v>12.53</v>
      </c>
    </row>
    <row r="132" spans="1:8" x14ac:dyDescent="0.25">
      <c r="A132" s="78"/>
      <c r="B132" s="78"/>
      <c r="C132" s="88"/>
      <c r="D132" s="89"/>
      <c r="E132" s="90"/>
      <c r="F132" s="90"/>
      <c r="G132" s="90"/>
      <c r="H132" s="91"/>
    </row>
    <row r="133" spans="1:8" x14ac:dyDescent="0.25">
      <c r="A133" s="80">
        <v>2003</v>
      </c>
      <c r="B133" s="83" t="s">
        <v>489</v>
      </c>
      <c r="C133" s="84">
        <v>2085.6799999999998</v>
      </c>
      <c r="D133" s="97">
        <v>2.25</v>
      </c>
      <c r="E133" s="97">
        <v>7.55</v>
      </c>
      <c r="F133" s="93">
        <v>10.46</v>
      </c>
      <c r="G133" s="93">
        <v>2.25</v>
      </c>
      <c r="H133" s="85">
        <v>14.47</v>
      </c>
    </row>
    <row r="134" spans="1:8" x14ac:dyDescent="0.25">
      <c r="A134" s="86"/>
      <c r="B134" s="83" t="s">
        <v>490</v>
      </c>
      <c r="C134" s="84">
        <v>2118.4299999999998</v>
      </c>
      <c r="D134" s="84">
        <v>1.57</v>
      </c>
      <c r="E134" s="97">
        <v>6.04</v>
      </c>
      <c r="F134" s="93">
        <v>11.47</v>
      </c>
      <c r="G134" s="93">
        <v>3.86</v>
      </c>
      <c r="H134" s="85">
        <v>15.85</v>
      </c>
    </row>
    <row r="135" spans="1:8" x14ac:dyDescent="0.25">
      <c r="A135" s="86"/>
      <c r="B135" s="83" t="s">
        <v>491</v>
      </c>
      <c r="C135" s="84">
        <v>2144.4899999999998</v>
      </c>
      <c r="D135" s="84">
        <v>1.23</v>
      </c>
      <c r="E135" s="97">
        <v>5.13</v>
      </c>
      <c r="F135" s="93">
        <v>12.03</v>
      </c>
      <c r="G135" s="93">
        <v>5.13</v>
      </c>
      <c r="H135" s="85">
        <v>16.57</v>
      </c>
    </row>
    <row r="136" spans="1:8" x14ac:dyDescent="0.25">
      <c r="A136" s="86"/>
      <c r="B136" s="83" t="s">
        <v>492</v>
      </c>
      <c r="C136" s="84">
        <v>2165.29</v>
      </c>
      <c r="D136" s="84">
        <v>0.97</v>
      </c>
      <c r="E136" s="97">
        <v>3.82</v>
      </c>
      <c r="F136" s="93">
        <v>11.66</v>
      </c>
      <c r="G136" s="93">
        <v>6.15</v>
      </c>
      <c r="H136" s="85">
        <v>16.77</v>
      </c>
    </row>
    <row r="137" spans="1:8" x14ac:dyDescent="0.25">
      <c r="A137" s="86"/>
      <c r="B137" s="83" t="s">
        <v>493</v>
      </c>
      <c r="C137" s="84">
        <v>2178.5</v>
      </c>
      <c r="D137" s="84">
        <v>0.61</v>
      </c>
      <c r="E137" s="97">
        <v>2.84</v>
      </c>
      <c r="F137" s="93">
        <v>9.0399999999999991</v>
      </c>
      <c r="G137" s="93">
        <v>6.8</v>
      </c>
      <c r="H137" s="85">
        <v>17.239999999999998</v>
      </c>
    </row>
    <row r="138" spans="1:8" x14ac:dyDescent="0.25">
      <c r="A138" s="86"/>
      <c r="B138" s="83" t="s">
        <v>494</v>
      </c>
      <c r="C138" s="84">
        <v>2175.23</v>
      </c>
      <c r="D138" s="84">
        <v>-0.15</v>
      </c>
      <c r="E138" s="97">
        <v>1.43</v>
      </c>
      <c r="F138" s="93">
        <v>6.64</v>
      </c>
      <c r="G138" s="93">
        <v>6.64</v>
      </c>
      <c r="H138" s="85">
        <v>16.57</v>
      </c>
    </row>
    <row r="139" spans="1:8" x14ac:dyDescent="0.25">
      <c r="A139" s="86"/>
      <c r="B139" s="83" t="s">
        <v>495</v>
      </c>
      <c r="C139" s="84">
        <v>2179.58</v>
      </c>
      <c r="D139" s="84">
        <v>0.2</v>
      </c>
      <c r="E139" s="97">
        <v>0.66</v>
      </c>
      <c r="F139" s="93">
        <v>4.5</v>
      </c>
      <c r="G139" s="93">
        <v>6.85</v>
      </c>
      <c r="H139" s="85">
        <v>15.43</v>
      </c>
    </row>
    <row r="140" spans="1:8" x14ac:dyDescent="0.25">
      <c r="A140" s="86"/>
      <c r="B140" s="83" t="s">
        <v>496</v>
      </c>
      <c r="C140" s="84">
        <v>2186.9899999999998</v>
      </c>
      <c r="D140" s="84">
        <v>0.34</v>
      </c>
      <c r="E140" s="97">
        <v>0.39</v>
      </c>
      <c r="F140" s="93">
        <v>3.24</v>
      </c>
      <c r="G140" s="93">
        <v>7.22</v>
      </c>
      <c r="H140" s="85">
        <v>15.07</v>
      </c>
    </row>
    <row r="141" spans="1:8" x14ac:dyDescent="0.25">
      <c r="A141" s="87"/>
      <c r="B141" s="92" t="s">
        <v>497</v>
      </c>
      <c r="C141" s="93">
        <v>2204.0500000000002</v>
      </c>
      <c r="D141" s="93">
        <v>0.78</v>
      </c>
      <c r="E141" s="97">
        <v>1.32</v>
      </c>
      <c r="F141" s="93">
        <v>2.78</v>
      </c>
      <c r="G141" s="93">
        <v>8.0500000000000007</v>
      </c>
      <c r="H141" s="85">
        <v>15.14</v>
      </c>
    </row>
    <row r="142" spans="1:8" x14ac:dyDescent="0.25">
      <c r="A142" s="87"/>
      <c r="B142" s="92" t="s">
        <v>498</v>
      </c>
      <c r="C142" s="93">
        <v>2210.44</v>
      </c>
      <c r="D142" s="93">
        <v>0.28999999999999998</v>
      </c>
      <c r="E142" s="97">
        <v>1.42</v>
      </c>
      <c r="F142" s="93">
        <v>2.09</v>
      </c>
      <c r="G142" s="93">
        <v>8.3699999999999992</v>
      </c>
      <c r="H142" s="85">
        <v>13.98</v>
      </c>
    </row>
    <row r="143" spans="1:8" x14ac:dyDescent="0.25">
      <c r="A143" s="86"/>
      <c r="B143" s="83" t="s">
        <v>499</v>
      </c>
      <c r="C143" s="84">
        <v>2217.96</v>
      </c>
      <c r="D143" s="97">
        <v>0.34</v>
      </c>
      <c r="E143" s="97">
        <v>1.42</v>
      </c>
      <c r="F143" s="93">
        <v>1.81</v>
      </c>
      <c r="G143" s="93">
        <v>8.74</v>
      </c>
      <c r="H143" s="85">
        <v>11.02</v>
      </c>
    </row>
    <row r="144" spans="1:8" ht="15.75" thickBot="1" x14ac:dyDescent="0.3">
      <c r="A144" s="109"/>
      <c r="B144" s="110" t="s">
        <v>500</v>
      </c>
      <c r="C144" s="111">
        <v>2229.4899999999998</v>
      </c>
      <c r="D144" s="111">
        <v>0.52</v>
      </c>
      <c r="E144" s="111">
        <v>1.1499999999999999</v>
      </c>
      <c r="F144" s="100">
        <v>2.4900000000000002</v>
      </c>
      <c r="G144" s="100">
        <v>9.3000000000000007</v>
      </c>
      <c r="H144" s="101">
        <v>9.3000000000000007</v>
      </c>
    </row>
    <row r="145" spans="1:8" ht="15.75" thickTop="1" x14ac:dyDescent="0.25">
      <c r="A145" s="86"/>
      <c r="B145" s="102"/>
      <c r="C145" s="103"/>
      <c r="D145" s="103"/>
      <c r="E145" s="103"/>
      <c r="F145" s="103"/>
      <c r="G145" s="103"/>
      <c r="H145" s="94"/>
    </row>
    <row r="146" spans="1:8" ht="15.75" x14ac:dyDescent="0.25">
      <c r="A146" s="768" t="s">
        <v>147</v>
      </c>
      <c r="B146" s="768"/>
      <c r="C146" s="768"/>
      <c r="D146" s="768"/>
      <c r="E146" s="768"/>
      <c r="F146" s="768"/>
      <c r="G146" s="768"/>
      <c r="H146" s="768"/>
    </row>
    <row r="147" spans="1:8" ht="16.5" x14ac:dyDescent="0.3">
      <c r="A147" s="769" t="s">
        <v>479</v>
      </c>
      <c r="B147" s="769"/>
      <c r="C147" s="769"/>
      <c r="D147" s="769"/>
      <c r="E147" s="769"/>
      <c r="F147" s="769"/>
      <c r="G147" s="769"/>
      <c r="H147" s="769"/>
    </row>
    <row r="148" spans="1:8" ht="15.75" thickBot="1" x14ac:dyDescent="0.3">
      <c r="A148" s="60"/>
      <c r="B148" s="60"/>
      <c r="C148" s="61"/>
      <c r="D148" s="60"/>
      <c r="E148" s="60"/>
      <c r="F148" s="60"/>
      <c r="G148" s="60"/>
      <c r="H148" s="62" t="s">
        <v>501</v>
      </c>
    </row>
    <row r="149" spans="1:8" ht="15.75" thickTop="1" x14ac:dyDescent="0.25">
      <c r="A149" s="63"/>
      <c r="B149" s="63"/>
      <c r="C149" s="64"/>
      <c r="D149" s="65"/>
      <c r="E149" s="66"/>
      <c r="F149" s="66" t="s">
        <v>481</v>
      </c>
      <c r="G149" s="66"/>
      <c r="H149" s="67"/>
    </row>
    <row r="150" spans="1:8" x14ac:dyDescent="0.25">
      <c r="A150" s="68" t="s">
        <v>482</v>
      </c>
      <c r="B150" s="69" t="s">
        <v>483</v>
      </c>
      <c r="C150" s="70" t="s">
        <v>484</v>
      </c>
      <c r="D150" s="770" t="s">
        <v>485</v>
      </c>
      <c r="E150" s="771"/>
      <c r="F150" s="771"/>
      <c r="G150" s="771"/>
      <c r="H150" s="771"/>
    </row>
    <row r="151" spans="1:8" x14ac:dyDescent="0.25">
      <c r="A151" s="68"/>
      <c r="B151" s="69"/>
      <c r="C151" s="71" t="s">
        <v>486</v>
      </c>
      <c r="D151" s="590" t="s">
        <v>487</v>
      </c>
      <c r="E151" s="590">
        <v>3</v>
      </c>
      <c r="F151" s="590">
        <v>6</v>
      </c>
      <c r="G151" s="590" t="s">
        <v>487</v>
      </c>
      <c r="H151" s="72">
        <v>12</v>
      </c>
    </row>
    <row r="152" spans="1:8" ht="15.75" thickBot="1" x14ac:dyDescent="0.3">
      <c r="A152" s="73"/>
      <c r="B152" s="73"/>
      <c r="C152" s="74"/>
      <c r="D152" s="75" t="s">
        <v>483</v>
      </c>
      <c r="E152" s="76" t="s">
        <v>488</v>
      </c>
      <c r="F152" s="76" t="s">
        <v>488</v>
      </c>
      <c r="G152" s="76" t="s">
        <v>482</v>
      </c>
      <c r="H152" s="77" t="s">
        <v>488</v>
      </c>
    </row>
    <row r="153" spans="1:8" x14ac:dyDescent="0.25">
      <c r="A153" s="78"/>
      <c r="B153" s="78"/>
      <c r="C153" s="79"/>
      <c r="D153" s="80"/>
      <c r="E153" s="81"/>
      <c r="F153" s="81"/>
      <c r="G153" s="81"/>
      <c r="H153" s="82"/>
    </row>
    <row r="154" spans="1:8" x14ac:dyDescent="0.25">
      <c r="A154" s="80">
        <v>2004</v>
      </c>
      <c r="B154" s="104" t="s">
        <v>489</v>
      </c>
      <c r="C154" s="93">
        <v>2246.4299999999998</v>
      </c>
      <c r="D154" s="93">
        <v>0.76</v>
      </c>
      <c r="E154" s="97">
        <v>1.63</v>
      </c>
      <c r="F154" s="93">
        <v>3.07</v>
      </c>
      <c r="G154" s="93">
        <v>0.76</v>
      </c>
      <c r="H154" s="85">
        <v>7.71</v>
      </c>
    </row>
    <row r="155" spans="1:8" x14ac:dyDescent="0.25">
      <c r="A155" s="112"/>
      <c r="B155" s="104" t="s">
        <v>490</v>
      </c>
      <c r="C155" s="93">
        <v>2260.13</v>
      </c>
      <c r="D155" s="93">
        <v>0.61</v>
      </c>
      <c r="E155" s="97">
        <v>1.9</v>
      </c>
      <c r="F155" s="93">
        <v>3.34</v>
      </c>
      <c r="G155" s="93">
        <v>1.37</v>
      </c>
      <c r="H155" s="85">
        <v>6.69</v>
      </c>
    </row>
    <row r="156" spans="1:8" x14ac:dyDescent="0.25">
      <c r="A156" s="113"/>
      <c r="B156" s="104" t="s">
        <v>491</v>
      </c>
      <c r="C156" s="93">
        <v>2270.75</v>
      </c>
      <c r="D156" s="93">
        <v>0.47</v>
      </c>
      <c r="E156" s="97">
        <v>1.85</v>
      </c>
      <c r="F156" s="93">
        <v>3.03</v>
      </c>
      <c r="G156" s="93">
        <v>1.85</v>
      </c>
      <c r="H156" s="85">
        <v>5.89</v>
      </c>
    </row>
    <row r="157" spans="1:8" x14ac:dyDescent="0.25">
      <c r="A157" s="114"/>
      <c r="B157" s="104" t="s">
        <v>492</v>
      </c>
      <c r="C157" s="93">
        <v>2279.15</v>
      </c>
      <c r="D157" s="93">
        <v>0.37</v>
      </c>
      <c r="E157" s="97">
        <v>1.46</v>
      </c>
      <c r="F157" s="93">
        <v>3.11</v>
      </c>
      <c r="G157" s="93">
        <v>2.23</v>
      </c>
      <c r="H157" s="94">
        <v>5.26</v>
      </c>
    </row>
    <row r="158" spans="1:8" x14ac:dyDescent="0.25">
      <c r="A158" s="114"/>
      <c r="B158" s="92" t="s">
        <v>493</v>
      </c>
      <c r="C158" s="93">
        <v>2290.77</v>
      </c>
      <c r="D158" s="93">
        <v>0.51</v>
      </c>
      <c r="E158" s="97">
        <v>1.36</v>
      </c>
      <c r="F158" s="93">
        <v>3.28</v>
      </c>
      <c r="G158" s="93">
        <v>2.75</v>
      </c>
      <c r="H158" s="94">
        <v>5.15</v>
      </c>
    </row>
    <row r="159" spans="1:8" x14ac:dyDescent="0.25">
      <c r="A159" s="114"/>
      <c r="B159" s="92" t="s">
        <v>494</v>
      </c>
      <c r="C159" s="93">
        <v>2307.0300000000002</v>
      </c>
      <c r="D159" s="93">
        <v>0.71</v>
      </c>
      <c r="E159" s="97">
        <v>1.6</v>
      </c>
      <c r="F159" s="93">
        <v>3.48</v>
      </c>
      <c r="G159" s="93">
        <v>3.48</v>
      </c>
      <c r="H159" s="94">
        <v>6.06</v>
      </c>
    </row>
    <row r="160" spans="1:8" x14ac:dyDescent="0.25">
      <c r="A160" s="114"/>
      <c r="B160" s="92" t="s">
        <v>495</v>
      </c>
      <c r="C160" s="93">
        <v>2328.02</v>
      </c>
      <c r="D160" s="93">
        <v>0.91</v>
      </c>
      <c r="E160" s="97">
        <v>2.14</v>
      </c>
      <c r="F160" s="93">
        <v>3.63</v>
      </c>
      <c r="G160" s="93">
        <v>4.42</v>
      </c>
      <c r="H160" s="94">
        <v>6.81</v>
      </c>
    </row>
    <row r="161" spans="1:8" x14ac:dyDescent="0.25">
      <c r="A161" s="114"/>
      <c r="B161" s="92" t="s">
        <v>496</v>
      </c>
      <c r="C161" s="93">
        <v>2344.08</v>
      </c>
      <c r="D161" s="93">
        <v>0.69</v>
      </c>
      <c r="E161" s="97">
        <v>2.33</v>
      </c>
      <c r="F161" s="93">
        <v>3.71</v>
      </c>
      <c r="G161" s="93">
        <v>5.14</v>
      </c>
      <c r="H161" s="94">
        <v>7.18</v>
      </c>
    </row>
    <row r="162" spans="1:8" x14ac:dyDescent="0.25">
      <c r="A162" s="114"/>
      <c r="B162" s="92" t="s">
        <v>497</v>
      </c>
      <c r="C162" s="93">
        <v>2351.8200000000002</v>
      </c>
      <c r="D162" s="93">
        <v>0.33</v>
      </c>
      <c r="E162" s="97">
        <v>1.94</v>
      </c>
      <c r="F162" s="93">
        <v>3.57</v>
      </c>
      <c r="G162" s="93">
        <v>5.49</v>
      </c>
      <c r="H162" s="94">
        <v>6.7</v>
      </c>
    </row>
    <row r="163" spans="1:8" x14ac:dyDescent="0.25">
      <c r="A163" s="114"/>
      <c r="B163" s="92" t="s">
        <v>498</v>
      </c>
      <c r="C163" s="93">
        <v>2362.17</v>
      </c>
      <c r="D163" s="93">
        <v>0.44</v>
      </c>
      <c r="E163" s="97">
        <v>1.47</v>
      </c>
      <c r="F163" s="93">
        <v>3.64</v>
      </c>
      <c r="G163" s="93">
        <v>5.95</v>
      </c>
      <c r="H163" s="94">
        <v>6.86</v>
      </c>
    </row>
    <row r="164" spans="1:8" x14ac:dyDescent="0.25">
      <c r="A164" s="114"/>
      <c r="B164" s="92" t="s">
        <v>499</v>
      </c>
      <c r="C164" s="93">
        <v>2378.4699999999998</v>
      </c>
      <c r="D164" s="93">
        <v>0.69</v>
      </c>
      <c r="E164" s="97">
        <v>1.47</v>
      </c>
      <c r="F164" s="93">
        <v>3.83</v>
      </c>
      <c r="G164" s="93">
        <v>6.68</v>
      </c>
      <c r="H164" s="94">
        <v>7.24</v>
      </c>
    </row>
    <row r="165" spans="1:8" x14ac:dyDescent="0.25">
      <c r="A165" s="114"/>
      <c r="B165" s="92" t="s">
        <v>500</v>
      </c>
      <c r="C165" s="93">
        <v>2398.92</v>
      </c>
      <c r="D165" s="93">
        <v>0.86</v>
      </c>
      <c r="E165" s="97">
        <v>2</v>
      </c>
      <c r="F165" s="93">
        <v>3.98</v>
      </c>
      <c r="G165" s="93">
        <v>7.6</v>
      </c>
      <c r="H165" s="94">
        <v>7.6</v>
      </c>
    </row>
    <row r="166" spans="1:8" x14ac:dyDescent="0.25">
      <c r="A166" s="78"/>
      <c r="B166" s="78"/>
      <c r="C166" s="88"/>
      <c r="D166" s="89"/>
      <c r="E166" s="90"/>
      <c r="F166" s="90"/>
      <c r="G166" s="90"/>
      <c r="H166" s="91"/>
    </row>
    <row r="167" spans="1:8" x14ac:dyDescent="0.25">
      <c r="A167" s="80">
        <v>2005</v>
      </c>
      <c r="B167" s="104" t="s">
        <v>489</v>
      </c>
      <c r="C167" s="93">
        <v>2412.83</v>
      </c>
      <c r="D167" s="93">
        <v>0.57999999999999996</v>
      </c>
      <c r="E167" s="97">
        <v>2.14</v>
      </c>
      <c r="F167" s="93">
        <v>3.64</v>
      </c>
      <c r="G167" s="93">
        <v>0.57999999999999996</v>
      </c>
      <c r="H167" s="85">
        <v>7.41</v>
      </c>
    </row>
    <row r="168" spans="1:8" x14ac:dyDescent="0.25">
      <c r="A168" s="112"/>
      <c r="B168" s="104" t="s">
        <v>490</v>
      </c>
      <c r="C168" s="93">
        <v>2427.0700000000002</v>
      </c>
      <c r="D168" s="93">
        <v>0.59</v>
      </c>
      <c r="E168" s="97">
        <v>2.04</v>
      </c>
      <c r="F168" s="93">
        <v>3.54</v>
      </c>
      <c r="G168" s="93">
        <v>1.17</v>
      </c>
      <c r="H168" s="85">
        <v>7.39</v>
      </c>
    </row>
    <row r="169" spans="1:8" x14ac:dyDescent="0.25">
      <c r="A169" s="112"/>
      <c r="B169" s="104" t="s">
        <v>491</v>
      </c>
      <c r="C169" s="93">
        <v>2441.87</v>
      </c>
      <c r="D169" s="93">
        <v>0.61</v>
      </c>
      <c r="E169" s="97">
        <v>1.79</v>
      </c>
      <c r="F169" s="93">
        <v>3.83</v>
      </c>
      <c r="G169" s="93">
        <v>1.79</v>
      </c>
      <c r="H169" s="85">
        <v>7.54</v>
      </c>
    </row>
    <row r="170" spans="1:8" x14ac:dyDescent="0.25">
      <c r="A170" s="114"/>
      <c r="B170" s="104" t="s">
        <v>492</v>
      </c>
      <c r="C170" s="93">
        <v>2463.11</v>
      </c>
      <c r="D170" s="93">
        <v>0.87</v>
      </c>
      <c r="E170" s="97">
        <v>2.08</v>
      </c>
      <c r="F170" s="93">
        <v>4.2699999999999996</v>
      </c>
      <c r="G170" s="93">
        <v>2.68</v>
      </c>
      <c r="H170" s="94">
        <v>8.07</v>
      </c>
    </row>
    <row r="171" spans="1:8" x14ac:dyDescent="0.25">
      <c r="A171" s="114"/>
      <c r="B171" s="104" t="s">
        <v>493</v>
      </c>
      <c r="C171" s="93">
        <v>2475.1799999999998</v>
      </c>
      <c r="D171" s="93">
        <v>0.49</v>
      </c>
      <c r="E171" s="97">
        <v>1.98</v>
      </c>
      <c r="F171" s="93">
        <v>4.07</v>
      </c>
      <c r="G171" s="93">
        <v>3.18</v>
      </c>
      <c r="H171" s="94">
        <v>8.0500000000000007</v>
      </c>
    </row>
    <row r="172" spans="1:8" x14ac:dyDescent="0.25">
      <c r="A172" s="114"/>
      <c r="B172" s="104" t="s">
        <v>494</v>
      </c>
      <c r="C172" s="93">
        <v>2474.6799999999998</v>
      </c>
      <c r="D172" s="93">
        <v>-0.02</v>
      </c>
      <c r="E172" s="97">
        <v>1.34</v>
      </c>
      <c r="F172" s="93">
        <v>3.16</v>
      </c>
      <c r="G172" s="93">
        <v>3.16</v>
      </c>
      <c r="H172" s="94">
        <v>7.27</v>
      </c>
    </row>
    <row r="173" spans="1:8" x14ac:dyDescent="0.25">
      <c r="A173" s="114"/>
      <c r="B173" s="104" t="s">
        <v>495</v>
      </c>
      <c r="C173" s="93">
        <v>2480.87</v>
      </c>
      <c r="D173" s="93">
        <v>0.25</v>
      </c>
      <c r="E173" s="97">
        <v>0.72</v>
      </c>
      <c r="F173" s="93">
        <v>2.82</v>
      </c>
      <c r="G173" s="93">
        <v>3.42</v>
      </c>
      <c r="H173" s="94">
        <v>6.57</v>
      </c>
    </row>
    <row r="174" spans="1:8" x14ac:dyDescent="0.25">
      <c r="A174" s="114"/>
      <c r="B174" s="104" t="s">
        <v>496</v>
      </c>
      <c r="C174" s="93">
        <v>2485.09</v>
      </c>
      <c r="D174" s="93">
        <v>0.17</v>
      </c>
      <c r="E174" s="97">
        <v>0.4</v>
      </c>
      <c r="F174" s="93">
        <v>2.39</v>
      </c>
      <c r="G174" s="93">
        <v>3.59</v>
      </c>
      <c r="H174" s="94">
        <v>6.02</v>
      </c>
    </row>
    <row r="175" spans="1:8" x14ac:dyDescent="0.25">
      <c r="A175" s="114"/>
      <c r="B175" s="104" t="s">
        <v>497</v>
      </c>
      <c r="C175" s="93">
        <v>2493.79</v>
      </c>
      <c r="D175" s="93">
        <v>0.35</v>
      </c>
      <c r="E175" s="97">
        <v>0.77</v>
      </c>
      <c r="F175" s="93">
        <v>2.13</v>
      </c>
      <c r="G175" s="93">
        <v>3.95</v>
      </c>
      <c r="H175" s="94">
        <v>6.04</v>
      </c>
    </row>
    <row r="176" spans="1:8" x14ac:dyDescent="0.25">
      <c r="A176" s="114"/>
      <c r="B176" s="104" t="s">
        <v>498</v>
      </c>
      <c r="C176" s="93">
        <v>2512.4899999999998</v>
      </c>
      <c r="D176" s="93">
        <v>0.75</v>
      </c>
      <c r="E176" s="97">
        <v>1.27</v>
      </c>
      <c r="F176" s="93">
        <v>2</v>
      </c>
      <c r="G176" s="93">
        <v>4.7300000000000004</v>
      </c>
      <c r="H176" s="94">
        <v>6.36</v>
      </c>
    </row>
    <row r="177" spans="1:8" x14ac:dyDescent="0.25">
      <c r="A177" s="114"/>
      <c r="B177" s="104" t="s">
        <v>499</v>
      </c>
      <c r="C177" s="93">
        <v>2526.31</v>
      </c>
      <c r="D177" s="93">
        <v>0.55000000000000004</v>
      </c>
      <c r="E177" s="97">
        <v>1.66</v>
      </c>
      <c r="F177" s="93">
        <v>2.0699999999999998</v>
      </c>
      <c r="G177" s="93">
        <v>5.31</v>
      </c>
      <c r="H177" s="94">
        <v>6.22</v>
      </c>
    </row>
    <row r="178" spans="1:8" x14ac:dyDescent="0.25">
      <c r="A178" s="114"/>
      <c r="B178" s="104" t="s">
        <v>500</v>
      </c>
      <c r="C178" s="93">
        <v>2535.4</v>
      </c>
      <c r="D178" s="93">
        <v>0.36</v>
      </c>
      <c r="E178" s="97">
        <v>1.67</v>
      </c>
      <c r="F178" s="93">
        <v>2.4500000000000002</v>
      </c>
      <c r="G178" s="93">
        <v>5.69</v>
      </c>
      <c r="H178" s="94">
        <v>5.69</v>
      </c>
    </row>
    <row r="179" spans="1:8" x14ac:dyDescent="0.25">
      <c r="A179" s="78"/>
      <c r="B179" s="78"/>
      <c r="C179" s="88"/>
      <c r="D179" s="89"/>
      <c r="E179" s="90"/>
      <c r="F179" s="90"/>
      <c r="G179" s="90"/>
      <c r="H179" s="91"/>
    </row>
    <row r="180" spans="1:8" x14ac:dyDescent="0.25">
      <c r="A180" s="80">
        <v>2006</v>
      </c>
      <c r="B180" s="104" t="s">
        <v>489</v>
      </c>
      <c r="C180" s="93">
        <v>2550.36</v>
      </c>
      <c r="D180" s="93">
        <v>0.59</v>
      </c>
      <c r="E180" s="97">
        <v>1.51</v>
      </c>
      <c r="F180" s="93">
        <v>2.8</v>
      </c>
      <c r="G180" s="93">
        <v>0.59</v>
      </c>
      <c r="H180" s="85">
        <v>5.7</v>
      </c>
    </row>
    <row r="181" spans="1:8" x14ac:dyDescent="0.25">
      <c r="A181" s="112"/>
      <c r="B181" s="104" t="s">
        <v>490</v>
      </c>
      <c r="C181" s="93">
        <v>2560.8200000000002</v>
      </c>
      <c r="D181" s="93">
        <v>0.41</v>
      </c>
      <c r="E181" s="97">
        <v>1.37</v>
      </c>
      <c r="F181" s="93">
        <v>3.05</v>
      </c>
      <c r="G181" s="93">
        <v>1</v>
      </c>
      <c r="H181" s="85">
        <v>5.51</v>
      </c>
    </row>
    <row r="182" spans="1:8" x14ac:dyDescent="0.25">
      <c r="A182" s="112"/>
      <c r="B182" s="104" t="s">
        <v>491</v>
      </c>
      <c r="C182" s="93">
        <v>2571.83</v>
      </c>
      <c r="D182" s="93">
        <v>0.43</v>
      </c>
      <c r="E182" s="97">
        <v>1.44</v>
      </c>
      <c r="F182" s="93">
        <v>3.13</v>
      </c>
      <c r="G182" s="93">
        <v>1.44</v>
      </c>
      <c r="H182" s="85">
        <v>5.32</v>
      </c>
    </row>
    <row r="183" spans="1:8" x14ac:dyDescent="0.25">
      <c r="A183" s="114"/>
      <c r="B183" s="104" t="s">
        <v>492</v>
      </c>
      <c r="C183" s="93">
        <v>2577.23</v>
      </c>
      <c r="D183" s="93">
        <v>0.21</v>
      </c>
      <c r="E183" s="97">
        <v>1.05</v>
      </c>
      <c r="F183" s="93">
        <v>2.58</v>
      </c>
      <c r="G183" s="93">
        <v>1.65</v>
      </c>
      <c r="H183" s="85">
        <v>4.63</v>
      </c>
    </row>
    <row r="184" spans="1:8" x14ac:dyDescent="0.25">
      <c r="A184" s="114"/>
      <c r="B184" s="104" t="s">
        <v>493</v>
      </c>
      <c r="C184" s="93">
        <v>2579.81</v>
      </c>
      <c r="D184" s="93">
        <v>0.1</v>
      </c>
      <c r="E184" s="97">
        <v>0.74</v>
      </c>
      <c r="F184" s="93">
        <v>2.12</v>
      </c>
      <c r="G184" s="93">
        <v>1.75</v>
      </c>
      <c r="H184" s="94">
        <v>4.2300000000000004</v>
      </c>
    </row>
    <row r="185" spans="1:8" x14ac:dyDescent="0.25">
      <c r="A185" s="114"/>
      <c r="B185" s="104" t="s">
        <v>494</v>
      </c>
      <c r="C185" s="93">
        <v>2574.39</v>
      </c>
      <c r="D185" s="93">
        <v>-0.21</v>
      </c>
      <c r="E185" s="97">
        <v>0.1</v>
      </c>
      <c r="F185" s="93">
        <v>1.54</v>
      </c>
      <c r="G185" s="93">
        <v>1.54</v>
      </c>
      <c r="H185" s="94">
        <v>4.03</v>
      </c>
    </row>
    <row r="186" spans="1:8" x14ac:dyDescent="0.25">
      <c r="A186" s="114"/>
      <c r="B186" s="104" t="s">
        <v>495</v>
      </c>
      <c r="C186" s="93">
        <v>2579.2800000000002</v>
      </c>
      <c r="D186" s="93">
        <v>0.19</v>
      </c>
      <c r="E186" s="97">
        <v>0.08</v>
      </c>
      <c r="F186" s="93">
        <v>1.1299999999999999</v>
      </c>
      <c r="G186" s="93">
        <v>1.73</v>
      </c>
      <c r="H186" s="94">
        <v>3.97</v>
      </c>
    </row>
    <row r="187" spans="1:8" x14ac:dyDescent="0.25">
      <c r="A187" s="114"/>
      <c r="B187" s="104" t="s">
        <v>496</v>
      </c>
      <c r="C187" s="93">
        <v>2580.5700000000002</v>
      </c>
      <c r="D187" s="93">
        <v>0.05</v>
      </c>
      <c r="E187" s="97">
        <v>0.03</v>
      </c>
      <c r="F187" s="93">
        <v>0.77</v>
      </c>
      <c r="G187" s="93">
        <v>1.78</v>
      </c>
      <c r="H187" s="94">
        <v>3.84</v>
      </c>
    </row>
    <row r="188" spans="1:8" x14ac:dyDescent="0.25">
      <c r="A188" s="114"/>
      <c r="B188" s="104" t="s">
        <v>497</v>
      </c>
      <c r="C188" s="93">
        <v>2585.9899999999998</v>
      </c>
      <c r="D188" s="93">
        <v>0.21</v>
      </c>
      <c r="E188" s="97">
        <v>0.45</v>
      </c>
      <c r="F188" s="93">
        <v>0.55000000000000004</v>
      </c>
      <c r="G188" s="93">
        <v>2</v>
      </c>
      <c r="H188" s="94">
        <v>3.7</v>
      </c>
    </row>
    <row r="189" spans="1:8" x14ac:dyDescent="0.25">
      <c r="A189" s="114"/>
      <c r="B189" s="104" t="s">
        <v>498</v>
      </c>
      <c r="C189" s="93">
        <v>2594.52</v>
      </c>
      <c r="D189" s="93">
        <v>0.33</v>
      </c>
      <c r="E189" s="97">
        <v>0.59</v>
      </c>
      <c r="F189" s="93">
        <v>0.67</v>
      </c>
      <c r="G189" s="93">
        <v>2.33</v>
      </c>
      <c r="H189" s="94">
        <v>3.26</v>
      </c>
    </row>
    <row r="190" spans="1:8" x14ac:dyDescent="0.25">
      <c r="A190" s="114"/>
      <c r="B190" s="104" t="s">
        <v>499</v>
      </c>
      <c r="C190" s="93">
        <v>2602.56</v>
      </c>
      <c r="D190" s="93">
        <v>0.31</v>
      </c>
      <c r="E190" s="97">
        <v>0.85</v>
      </c>
      <c r="F190" s="93">
        <v>0.88</v>
      </c>
      <c r="G190" s="93">
        <v>2.65</v>
      </c>
      <c r="H190" s="94">
        <v>3.02</v>
      </c>
    </row>
    <row r="191" spans="1:8" x14ac:dyDescent="0.25">
      <c r="A191" s="114"/>
      <c r="B191" s="104" t="s">
        <v>500</v>
      </c>
      <c r="C191" s="93">
        <v>2615.0500000000002</v>
      </c>
      <c r="D191" s="93">
        <v>0.48</v>
      </c>
      <c r="E191" s="97">
        <v>1.1200000000000001</v>
      </c>
      <c r="F191" s="93">
        <v>1.58</v>
      </c>
      <c r="G191" s="93">
        <v>3.14</v>
      </c>
      <c r="H191" s="94">
        <v>3.14</v>
      </c>
    </row>
    <row r="192" spans="1:8" x14ac:dyDescent="0.25">
      <c r="A192" s="78"/>
      <c r="B192" s="78"/>
      <c r="C192" s="88"/>
      <c r="D192" s="89"/>
      <c r="E192" s="90"/>
      <c r="F192" s="90"/>
      <c r="G192" s="90"/>
      <c r="H192" s="91"/>
    </row>
    <row r="193" spans="1:8" x14ac:dyDescent="0.25">
      <c r="A193" s="80">
        <v>2007</v>
      </c>
      <c r="B193" s="104" t="s">
        <v>489</v>
      </c>
      <c r="C193" s="93">
        <v>2626.56</v>
      </c>
      <c r="D193" s="93">
        <v>0.44</v>
      </c>
      <c r="E193" s="97">
        <v>1.23</v>
      </c>
      <c r="F193" s="93">
        <v>1.83</v>
      </c>
      <c r="G193" s="93">
        <v>0.44</v>
      </c>
      <c r="H193" s="94">
        <v>2.99</v>
      </c>
    </row>
    <row r="194" spans="1:8" x14ac:dyDescent="0.25">
      <c r="A194" s="112"/>
      <c r="B194" s="104" t="s">
        <v>490</v>
      </c>
      <c r="C194" s="93">
        <v>2638.12</v>
      </c>
      <c r="D194" s="93">
        <v>0.44</v>
      </c>
      <c r="E194" s="97">
        <v>1.37</v>
      </c>
      <c r="F194" s="93">
        <v>2.23</v>
      </c>
      <c r="G194" s="93">
        <v>0.88</v>
      </c>
      <c r="H194" s="94">
        <v>3.02</v>
      </c>
    </row>
    <row r="195" spans="1:8" x14ac:dyDescent="0.25">
      <c r="A195" s="112"/>
      <c r="B195" s="104" t="s">
        <v>491</v>
      </c>
      <c r="C195" s="93">
        <v>2647.88</v>
      </c>
      <c r="D195" s="93">
        <v>0.37</v>
      </c>
      <c r="E195" s="97">
        <v>1.26</v>
      </c>
      <c r="F195" s="93">
        <v>2.39</v>
      </c>
      <c r="G195" s="93">
        <v>1.26</v>
      </c>
      <c r="H195" s="94">
        <v>2.96</v>
      </c>
    </row>
    <row r="196" spans="1:8" x14ac:dyDescent="0.25">
      <c r="A196" s="114"/>
      <c r="B196" s="104" t="s">
        <v>492</v>
      </c>
      <c r="C196" s="93">
        <v>2654.5</v>
      </c>
      <c r="D196" s="93">
        <v>0.25</v>
      </c>
      <c r="E196" s="97">
        <v>1.06</v>
      </c>
      <c r="F196" s="93">
        <v>2.31</v>
      </c>
      <c r="G196" s="93">
        <v>1.51</v>
      </c>
      <c r="H196" s="94">
        <v>3</v>
      </c>
    </row>
    <row r="197" spans="1:8" x14ac:dyDescent="0.25">
      <c r="A197" s="114"/>
      <c r="B197" s="104" t="s">
        <v>493</v>
      </c>
      <c r="C197" s="93">
        <v>2661.93</v>
      </c>
      <c r="D197" s="93">
        <v>0.28000000000000003</v>
      </c>
      <c r="E197" s="97">
        <v>0.9</v>
      </c>
      <c r="F197" s="93">
        <v>2.2799999999999998</v>
      </c>
      <c r="G197" s="93">
        <v>1.79</v>
      </c>
      <c r="H197" s="94">
        <v>3.18</v>
      </c>
    </row>
    <row r="198" spans="1:8" x14ac:dyDescent="0.25">
      <c r="A198" s="114"/>
      <c r="B198" s="104" t="s">
        <v>494</v>
      </c>
      <c r="C198" s="93">
        <v>2669.38</v>
      </c>
      <c r="D198" s="93">
        <v>0.28000000000000003</v>
      </c>
      <c r="E198" s="97">
        <v>0.81</v>
      </c>
      <c r="F198" s="93">
        <v>2.08</v>
      </c>
      <c r="G198" s="93">
        <v>2.08</v>
      </c>
      <c r="H198" s="94">
        <v>3.69</v>
      </c>
    </row>
    <row r="199" spans="1:8" x14ac:dyDescent="0.25">
      <c r="A199" s="114"/>
      <c r="B199" s="104" t="s">
        <v>495</v>
      </c>
      <c r="C199" s="93">
        <v>2675.79</v>
      </c>
      <c r="D199" s="93">
        <v>0.24</v>
      </c>
      <c r="E199" s="97">
        <v>0.8</v>
      </c>
      <c r="F199" s="93">
        <v>1.87</v>
      </c>
      <c r="G199" s="93">
        <v>2.3199999999999998</v>
      </c>
      <c r="H199" s="94">
        <v>3.74</v>
      </c>
    </row>
    <row r="200" spans="1:8" x14ac:dyDescent="0.25">
      <c r="A200" s="114"/>
      <c r="B200" s="104" t="s">
        <v>496</v>
      </c>
      <c r="C200" s="93">
        <v>2688.37</v>
      </c>
      <c r="D200" s="93">
        <v>0.47</v>
      </c>
      <c r="E200" s="97">
        <v>0.99</v>
      </c>
      <c r="F200" s="93">
        <v>1.9</v>
      </c>
      <c r="G200" s="93">
        <v>2.8</v>
      </c>
      <c r="H200" s="94">
        <v>4.18</v>
      </c>
    </row>
    <row r="201" spans="1:8" x14ac:dyDescent="0.25">
      <c r="A201" s="114"/>
      <c r="B201" s="104" t="s">
        <v>497</v>
      </c>
      <c r="C201" s="93">
        <v>2693.21</v>
      </c>
      <c r="D201" s="93">
        <v>0.18</v>
      </c>
      <c r="E201" s="97">
        <v>0.89</v>
      </c>
      <c r="F201" s="93">
        <v>1.71</v>
      </c>
      <c r="G201" s="93">
        <v>2.99</v>
      </c>
      <c r="H201" s="94">
        <v>4.1500000000000004</v>
      </c>
    </row>
    <row r="202" spans="1:8" x14ac:dyDescent="0.25">
      <c r="A202" s="114"/>
      <c r="B202" s="104" t="s">
        <v>498</v>
      </c>
      <c r="C202" s="93">
        <v>2701.29</v>
      </c>
      <c r="D202" s="93">
        <v>0.3</v>
      </c>
      <c r="E202" s="97">
        <v>0.95</v>
      </c>
      <c r="F202" s="93">
        <v>1.76</v>
      </c>
      <c r="G202" s="93">
        <v>3.3</v>
      </c>
      <c r="H202" s="94">
        <v>4.12</v>
      </c>
    </row>
    <row r="203" spans="1:8" x14ac:dyDescent="0.25">
      <c r="A203" s="114"/>
      <c r="B203" s="104" t="s">
        <v>499</v>
      </c>
      <c r="C203" s="93">
        <v>2711.55</v>
      </c>
      <c r="D203" s="93">
        <v>0.38</v>
      </c>
      <c r="E203" s="97">
        <v>0.86</v>
      </c>
      <c r="F203" s="93">
        <v>1.86</v>
      </c>
      <c r="G203" s="93">
        <v>3.69</v>
      </c>
      <c r="H203" s="94">
        <v>4.1900000000000004</v>
      </c>
    </row>
    <row r="204" spans="1:8" x14ac:dyDescent="0.25">
      <c r="A204" s="114"/>
      <c r="B204" s="104" t="s">
        <v>500</v>
      </c>
      <c r="C204" s="93">
        <v>2731.62</v>
      </c>
      <c r="D204" s="93">
        <v>0.74</v>
      </c>
      <c r="E204" s="97">
        <v>1.43</v>
      </c>
      <c r="F204" s="93">
        <v>2.33</v>
      </c>
      <c r="G204" s="93">
        <v>4.46</v>
      </c>
      <c r="H204" s="94">
        <v>4.46</v>
      </c>
    </row>
    <row r="205" spans="1:8" x14ac:dyDescent="0.25">
      <c r="A205" s="78"/>
      <c r="B205" s="78"/>
      <c r="C205" s="88"/>
      <c r="D205" s="89"/>
      <c r="E205" s="90"/>
      <c r="F205" s="90"/>
      <c r="G205" s="90"/>
      <c r="H205" s="91"/>
    </row>
    <row r="206" spans="1:8" x14ac:dyDescent="0.25">
      <c r="A206" s="80">
        <v>2008</v>
      </c>
      <c r="B206" s="104" t="s">
        <v>489</v>
      </c>
      <c r="C206" s="93">
        <v>2746.37</v>
      </c>
      <c r="D206" s="93">
        <v>0.54</v>
      </c>
      <c r="E206" s="97">
        <v>1.67</v>
      </c>
      <c r="F206" s="93">
        <v>2.64</v>
      </c>
      <c r="G206" s="93">
        <v>0.54</v>
      </c>
      <c r="H206" s="94">
        <v>4.5599999999999996</v>
      </c>
    </row>
    <row r="207" spans="1:8" x14ac:dyDescent="0.25">
      <c r="A207" s="112"/>
      <c r="B207" s="104" t="s">
        <v>490</v>
      </c>
      <c r="C207" s="93">
        <v>2759.83</v>
      </c>
      <c r="D207" s="93">
        <v>0.49</v>
      </c>
      <c r="E207" s="97">
        <v>1.78</v>
      </c>
      <c r="F207" s="93">
        <v>2.66</v>
      </c>
      <c r="G207" s="93">
        <v>1.03</v>
      </c>
      <c r="H207" s="94">
        <v>4.6100000000000003</v>
      </c>
    </row>
    <row r="208" spans="1:8" x14ac:dyDescent="0.25">
      <c r="A208" s="112"/>
      <c r="B208" s="104" t="s">
        <v>491</v>
      </c>
      <c r="C208" s="93">
        <v>2773.08</v>
      </c>
      <c r="D208" s="93">
        <v>0.48</v>
      </c>
      <c r="E208" s="97">
        <v>1.52</v>
      </c>
      <c r="F208" s="93">
        <v>2.97</v>
      </c>
      <c r="G208" s="93">
        <v>1.52</v>
      </c>
      <c r="H208" s="94">
        <v>4.7300000000000004</v>
      </c>
    </row>
    <row r="209" spans="1:8" x14ac:dyDescent="0.25">
      <c r="A209" s="112"/>
      <c r="B209" s="104" t="s">
        <v>492</v>
      </c>
      <c r="C209" s="93">
        <v>2788.33</v>
      </c>
      <c r="D209" s="93">
        <v>0.55000000000000004</v>
      </c>
      <c r="E209" s="97">
        <v>1.53</v>
      </c>
      <c r="F209" s="93">
        <v>3.22</v>
      </c>
      <c r="G209" s="93">
        <v>2.08</v>
      </c>
      <c r="H209" s="94">
        <v>5.04</v>
      </c>
    </row>
    <row r="210" spans="1:8" x14ac:dyDescent="0.25">
      <c r="A210" s="112"/>
      <c r="B210" s="104" t="s">
        <v>493</v>
      </c>
      <c r="C210" s="93">
        <v>2810.36</v>
      </c>
      <c r="D210" s="93">
        <v>0.79</v>
      </c>
      <c r="E210" s="97">
        <v>1.83</v>
      </c>
      <c r="F210" s="93">
        <v>3.64</v>
      </c>
      <c r="G210" s="93">
        <v>2.88</v>
      </c>
      <c r="H210" s="94">
        <v>5.58</v>
      </c>
    </row>
    <row r="211" spans="1:8" x14ac:dyDescent="0.25">
      <c r="A211" s="112"/>
      <c r="B211" s="104" t="s">
        <v>494</v>
      </c>
      <c r="C211" s="93">
        <v>2831.16</v>
      </c>
      <c r="D211" s="93">
        <v>0.74</v>
      </c>
      <c r="E211" s="97">
        <v>2.09</v>
      </c>
      <c r="F211" s="93">
        <v>3.64</v>
      </c>
      <c r="G211" s="93">
        <v>3.64</v>
      </c>
      <c r="H211" s="94">
        <v>6.06</v>
      </c>
    </row>
    <row r="212" spans="1:8" x14ac:dyDescent="0.25">
      <c r="A212" s="112"/>
      <c r="B212" s="104" t="s">
        <v>495</v>
      </c>
      <c r="C212" s="93">
        <v>2846.16</v>
      </c>
      <c r="D212" s="93">
        <v>0.53</v>
      </c>
      <c r="E212" s="97">
        <v>2.0699999999999998</v>
      </c>
      <c r="F212" s="93">
        <v>3.63</v>
      </c>
      <c r="G212" s="93">
        <v>4.1900000000000004</v>
      </c>
      <c r="H212" s="94">
        <v>6.37</v>
      </c>
    </row>
    <row r="213" spans="1:8" x14ac:dyDescent="0.25">
      <c r="A213" s="112"/>
      <c r="B213" s="104" t="s">
        <v>496</v>
      </c>
      <c r="C213" s="93">
        <v>2854.13</v>
      </c>
      <c r="D213" s="93">
        <v>0.28000000000000003</v>
      </c>
      <c r="E213" s="97">
        <v>1.56</v>
      </c>
      <c r="F213" s="93">
        <v>3.42</v>
      </c>
      <c r="G213" s="93">
        <v>4.4800000000000004</v>
      </c>
      <c r="H213" s="94">
        <v>6.17</v>
      </c>
    </row>
    <row r="214" spans="1:8" x14ac:dyDescent="0.25">
      <c r="A214" s="112"/>
      <c r="B214" s="104" t="s">
        <v>497</v>
      </c>
      <c r="C214" s="93">
        <v>2861.55</v>
      </c>
      <c r="D214" s="93">
        <v>0.26</v>
      </c>
      <c r="E214" s="97">
        <v>1.07</v>
      </c>
      <c r="F214" s="93">
        <v>3.19</v>
      </c>
      <c r="G214" s="93">
        <v>4.76</v>
      </c>
      <c r="H214" s="94">
        <v>6.25</v>
      </c>
    </row>
    <row r="215" spans="1:8" x14ac:dyDescent="0.25">
      <c r="A215" s="112"/>
      <c r="B215" s="104" t="s">
        <v>498</v>
      </c>
      <c r="C215" s="93">
        <v>2874.43</v>
      </c>
      <c r="D215" s="93">
        <v>0.45</v>
      </c>
      <c r="E215" s="97">
        <v>0.99</v>
      </c>
      <c r="F215" s="93">
        <v>3.09</v>
      </c>
      <c r="G215" s="93">
        <v>5.23</v>
      </c>
      <c r="H215" s="94">
        <v>6.41</v>
      </c>
    </row>
    <row r="216" spans="1:8" x14ac:dyDescent="0.25">
      <c r="A216" s="112"/>
      <c r="B216" s="104" t="s">
        <v>499</v>
      </c>
      <c r="C216" s="93">
        <v>2884.78</v>
      </c>
      <c r="D216" s="93">
        <v>0.36</v>
      </c>
      <c r="E216" s="97">
        <v>1.07</v>
      </c>
      <c r="F216" s="93">
        <v>2.65</v>
      </c>
      <c r="G216" s="93">
        <v>5.61</v>
      </c>
      <c r="H216" s="94">
        <v>6.39</v>
      </c>
    </row>
    <row r="217" spans="1:8" ht="15.75" thickBot="1" x14ac:dyDescent="0.3">
      <c r="A217" s="115"/>
      <c r="B217" s="116" t="s">
        <v>500</v>
      </c>
      <c r="C217" s="100">
        <v>2892.86</v>
      </c>
      <c r="D217" s="100">
        <v>0.28000000000000003</v>
      </c>
      <c r="E217" s="111">
        <v>1.0900000000000001</v>
      </c>
      <c r="F217" s="100">
        <v>2.1800000000000002</v>
      </c>
      <c r="G217" s="100">
        <v>5.9</v>
      </c>
      <c r="H217" s="117">
        <v>5.9</v>
      </c>
    </row>
    <row r="218" spans="1:8" ht="15.75" thickTop="1" x14ac:dyDescent="0.25">
      <c r="A218" s="112"/>
      <c r="B218" s="102"/>
      <c r="C218" s="103"/>
      <c r="D218" s="103"/>
      <c r="E218" s="103"/>
      <c r="F218" s="103"/>
      <c r="G218" s="103"/>
      <c r="H218" s="94"/>
    </row>
    <row r="219" spans="1:8" ht="15.75" x14ac:dyDescent="0.25">
      <c r="A219" s="768" t="s">
        <v>147</v>
      </c>
      <c r="B219" s="768"/>
      <c r="C219" s="768"/>
      <c r="D219" s="768"/>
      <c r="E219" s="768"/>
      <c r="F219" s="768"/>
      <c r="G219" s="768"/>
      <c r="H219" s="768"/>
    </row>
    <row r="220" spans="1:8" ht="16.5" x14ac:dyDescent="0.3">
      <c r="A220" s="769" t="s">
        <v>479</v>
      </c>
      <c r="B220" s="769"/>
      <c r="C220" s="769"/>
      <c r="D220" s="769"/>
      <c r="E220" s="769"/>
      <c r="F220" s="769"/>
      <c r="G220" s="769"/>
      <c r="H220" s="769"/>
    </row>
    <row r="221" spans="1:8" ht="15.75" thickBot="1" x14ac:dyDescent="0.3">
      <c r="A221" s="60"/>
      <c r="B221" s="60"/>
      <c r="C221" s="61"/>
      <c r="D221" s="60"/>
      <c r="E221" s="60"/>
      <c r="F221" s="60"/>
      <c r="G221" s="60"/>
      <c r="H221" s="62" t="s">
        <v>501</v>
      </c>
    </row>
    <row r="222" spans="1:8" ht="15.75" thickTop="1" x14ac:dyDescent="0.25">
      <c r="A222" s="63"/>
      <c r="B222" s="63"/>
      <c r="C222" s="64"/>
      <c r="D222" s="65"/>
      <c r="E222" s="66"/>
      <c r="F222" s="66" t="s">
        <v>481</v>
      </c>
      <c r="G222" s="66"/>
      <c r="H222" s="67"/>
    </row>
    <row r="223" spans="1:8" x14ac:dyDescent="0.25">
      <c r="A223" s="68" t="s">
        <v>482</v>
      </c>
      <c r="B223" s="69" t="s">
        <v>483</v>
      </c>
      <c r="C223" s="70" t="s">
        <v>484</v>
      </c>
      <c r="D223" s="770" t="s">
        <v>485</v>
      </c>
      <c r="E223" s="771"/>
      <c r="F223" s="771"/>
      <c r="G223" s="771"/>
      <c r="H223" s="771"/>
    </row>
    <row r="224" spans="1:8" x14ac:dyDescent="0.25">
      <c r="A224" s="68"/>
      <c r="B224" s="69"/>
      <c r="C224" s="71" t="s">
        <v>486</v>
      </c>
      <c r="D224" s="590" t="s">
        <v>487</v>
      </c>
      <c r="E224" s="590">
        <v>3</v>
      </c>
      <c r="F224" s="590">
        <v>6</v>
      </c>
      <c r="G224" s="590" t="s">
        <v>487</v>
      </c>
      <c r="H224" s="72">
        <v>12</v>
      </c>
    </row>
    <row r="225" spans="1:8" ht="15.75" thickBot="1" x14ac:dyDescent="0.3">
      <c r="A225" s="73"/>
      <c r="B225" s="73"/>
      <c r="C225" s="74"/>
      <c r="D225" s="75" t="s">
        <v>483</v>
      </c>
      <c r="E225" s="76" t="s">
        <v>488</v>
      </c>
      <c r="F225" s="76" t="s">
        <v>488</v>
      </c>
      <c r="G225" s="76" t="s">
        <v>482</v>
      </c>
      <c r="H225" s="77" t="s">
        <v>488</v>
      </c>
    </row>
    <row r="226" spans="1:8" x14ac:dyDescent="0.25">
      <c r="A226" s="78"/>
      <c r="B226" s="78"/>
      <c r="C226" s="79"/>
      <c r="D226" s="80"/>
      <c r="E226" s="81"/>
      <c r="F226" s="81"/>
      <c r="G226" s="81"/>
      <c r="H226" s="82"/>
    </row>
    <row r="227" spans="1:8" x14ac:dyDescent="0.25">
      <c r="A227" s="80">
        <v>2009</v>
      </c>
      <c r="B227" s="104" t="s">
        <v>489</v>
      </c>
      <c r="C227" s="93">
        <v>2906.74</v>
      </c>
      <c r="D227" s="93">
        <v>0.48</v>
      </c>
      <c r="E227" s="97">
        <v>1.1200000000000001</v>
      </c>
      <c r="F227" s="93">
        <v>2.13</v>
      </c>
      <c r="G227" s="93">
        <v>0.48</v>
      </c>
      <c r="H227" s="94">
        <v>5.84</v>
      </c>
    </row>
    <row r="228" spans="1:8" x14ac:dyDescent="0.25">
      <c r="A228" s="112"/>
      <c r="B228" s="104" t="s">
        <v>490</v>
      </c>
      <c r="C228" s="93">
        <v>2922.73</v>
      </c>
      <c r="D228" s="93">
        <v>0.55000000000000004</v>
      </c>
      <c r="E228" s="97">
        <v>1.32</v>
      </c>
      <c r="F228" s="93">
        <v>2.4</v>
      </c>
      <c r="G228" s="93">
        <v>1.03</v>
      </c>
      <c r="H228" s="94">
        <v>5.9</v>
      </c>
    </row>
    <row r="229" spans="1:8" x14ac:dyDescent="0.25">
      <c r="A229" s="112"/>
      <c r="B229" s="104" t="s">
        <v>491</v>
      </c>
      <c r="C229" s="93">
        <v>2928.57</v>
      </c>
      <c r="D229" s="93">
        <v>0.2</v>
      </c>
      <c r="E229" s="97">
        <v>1.23</v>
      </c>
      <c r="F229" s="93">
        <v>2.34</v>
      </c>
      <c r="G229" s="93">
        <v>1.23</v>
      </c>
      <c r="H229" s="94">
        <v>5.61</v>
      </c>
    </row>
    <row r="230" spans="1:8" x14ac:dyDescent="0.25">
      <c r="A230" s="112"/>
      <c r="B230" s="104" t="s">
        <v>492</v>
      </c>
      <c r="C230" s="93">
        <v>2942.63</v>
      </c>
      <c r="D230" s="93">
        <v>0.48</v>
      </c>
      <c r="E230" s="97">
        <v>1.23</v>
      </c>
      <c r="F230" s="93">
        <v>2.37</v>
      </c>
      <c r="G230" s="93">
        <v>1.72</v>
      </c>
      <c r="H230" s="94">
        <v>5.53</v>
      </c>
    </row>
    <row r="231" spans="1:8" x14ac:dyDescent="0.25">
      <c r="A231" s="112"/>
      <c r="B231" s="104" t="s">
        <v>493</v>
      </c>
      <c r="C231" s="93">
        <v>2956.46</v>
      </c>
      <c r="D231" s="93">
        <v>0.47</v>
      </c>
      <c r="E231" s="97">
        <v>1.1499999999999999</v>
      </c>
      <c r="F231" s="93">
        <v>2.48</v>
      </c>
      <c r="G231" s="93">
        <v>2.2000000000000002</v>
      </c>
      <c r="H231" s="94">
        <v>5.2</v>
      </c>
    </row>
    <row r="232" spans="1:8" x14ac:dyDescent="0.25">
      <c r="A232" s="112"/>
      <c r="B232" s="104" t="s">
        <v>494</v>
      </c>
      <c r="C232" s="93">
        <v>2967.1</v>
      </c>
      <c r="D232" s="93">
        <v>0.36</v>
      </c>
      <c r="E232" s="97">
        <v>1.32</v>
      </c>
      <c r="F232" s="93">
        <v>2.57</v>
      </c>
      <c r="G232" s="93">
        <v>2.57</v>
      </c>
      <c r="H232" s="94">
        <v>4.8</v>
      </c>
    </row>
    <row r="233" spans="1:8" x14ac:dyDescent="0.25">
      <c r="A233" s="112"/>
      <c r="B233" s="104" t="s">
        <v>495</v>
      </c>
      <c r="C233" s="93">
        <v>2974.22</v>
      </c>
      <c r="D233" s="93">
        <v>0.24</v>
      </c>
      <c r="E233" s="97">
        <v>1.07</v>
      </c>
      <c r="F233" s="93">
        <v>2.3199999999999998</v>
      </c>
      <c r="G233" s="93">
        <v>2.81</v>
      </c>
      <c r="H233" s="94">
        <v>4.5</v>
      </c>
    </row>
    <row r="234" spans="1:8" x14ac:dyDescent="0.25">
      <c r="A234" s="112"/>
      <c r="B234" s="104" t="s">
        <v>496</v>
      </c>
      <c r="C234" s="93">
        <v>2978.68</v>
      </c>
      <c r="D234" s="93">
        <v>0.15</v>
      </c>
      <c r="E234" s="97">
        <v>0.75</v>
      </c>
      <c r="F234" s="93">
        <v>1.91</v>
      </c>
      <c r="G234" s="93">
        <v>2.97</v>
      </c>
      <c r="H234" s="94">
        <v>4.3600000000000003</v>
      </c>
    </row>
    <row r="235" spans="1:8" x14ac:dyDescent="0.25">
      <c r="A235" s="112"/>
      <c r="B235" s="104" t="s">
        <v>497</v>
      </c>
      <c r="C235" s="93">
        <v>2985.83</v>
      </c>
      <c r="D235" s="93">
        <v>0.24</v>
      </c>
      <c r="E235" s="97">
        <v>0.63</v>
      </c>
      <c r="F235" s="93">
        <v>1.96</v>
      </c>
      <c r="G235" s="93">
        <v>3.21</v>
      </c>
      <c r="H235" s="94">
        <v>4.34</v>
      </c>
    </row>
    <row r="236" spans="1:8" x14ac:dyDescent="0.25">
      <c r="A236" s="112"/>
      <c r="B236" s="104" t="s">
        <v>498</v>
      </c>
      <c r="C236" s="93">
        <v>2994.19</v>
      </c>
      <c r="D236" s="93">
        <v>0.28000000000000003</v>
      </c>
      <c r="E236" s="97">
        <v>0.67</v>
      </c>
      <c r="F236" s="93">
        <v>1.75</v>
      </c>
      <c r="G236" s="93">
        <v>3.5</v>
      </c>
      <c r="H236" s="94">
        <v>4.17</v>
      </c>
    </row>
    <row r="237" spans="1:8" x14ac:dyDescent="0.25">
      <c r="A237" s="112"/>
      <c r="B237" s="104" t="s">
        <v>499</v>
      </c>
      <c r="C237" s="93">
        <v>3006.47</v>
      </c>
      <c r="D237" s="93">
        <v>0.41</v>
      </c>
      <c r="E237" s="97">
        <v>0.93</v>
      </c>
      <c r="F237" s="93">
        <v>1.69</v>
      </c>
      <c r="G237" s="93">
        <v>3.93</v>
      </c>
      <c r="H237" s="94">
        <v>4.22</v>
      </c>
    </row>
    <row r="238" spans="1:8" x14ac:dyDescent="0.25">
      <c r="A238" s="112"/>
      <c r="B238" s="104" t="s">
        <v>500</v>
      </c>
      <c r="C238" s="93">
        <v>3017.59</v>
      </c>
      <c r="D238" s="93">
        <v>0.37</v>
      </c>
      <c r="E238" s="97">
        <v>1.06</v>
      </c>
      <c r="F238" s="93">
        <v>1.7</v>
      </c>
      <c r="G238" s="93">
        <v>4.3099999999999996</v>
      </c>
      <c r="H238" s="94">
        <v>4.3099999999999996</v>
      </c>
    </row>
    <row r="239" spans="1:8" x14ac:dyDescent="0.25">
      <c r="A239" s="78"/>
      <c r="B239" s="78"/>
      <c r="C239" s="88"/>
      <c r="D239" s="89"/>
      <c r="E239" s="90"/>
      <c r="F239" s="90"/>
      <c r="G239" s="90"/>
      <c r="H239" s="91"/>
    </row>
    <row r="240" spans="1:8" x14ac:dyDescent="0.25">
      <c r="A240" s="80">
        <v>2010</v>
      </c>
      <c r="B240" s="104" t="s">
        <v>489</v>
      </c>
      <c r="C240" s="93">
        <v>3040.22</v>
      </c>
      <c r="D240" s="93">
        <v>0.75</v>
      </c>
      <c r="E240" s="97">
        <v>1.54</v>
      </c>
      <c r="F240" s="93">
        <v>2.2200000000000002</v>
      </c>
      <c r="G240" s="93">
        <v>0.75</v>
      </c>
      <c r="H240" s="94">
        <v>4.59</v>
      </c>
    </row>
    <row r="241" spans="1:8" x14ac:dyDescent="0.25">
      <c r="A241" s="112"/>
      <c r="B241" s="104" t="s">
        <v>490</v>
      </c>
      <c r="C241" s="93">
        <v>3063.93</v>
      </c>
      <c r="D241" s="93">
        <v>0.78</v>
      </c>
      <c r="E241" s="97">
        <v>1.91</v>
      </c>
      <c r="F241" s="93">
        <v>2.86</v>
      </c>
      <c r="G241" s="93">
        <v>1.54</v>
      </c>
      <c r="H241" s="94">
        <v>4.83</v>
      </c>
    </row>
    <row r="242" spans="1:8" x14ac:dyDescent="0.25">
      <c r="A242" s="112"/>
      <c r="B242" s="104" t="s">
        <v>491</v>
      </c>
      <c r="C242" s="93">
        <v>3079.86</v>
      </c>
      <c r="D242" s="93">
        <v>0.52</v>
      </c>
      <c r="E242" s="97">
        <v>2.06</v>
      </c>
      <c r="F242" s="93">
        <v>3.15</v>
      </c>
      <c r="G242" s="93">
        <v>2.06</v>
      </c>
      <c r="H242" s="94">
        <v>5.17</v>
      </c>
    </row>
    <row r="243" spans="1:8" x14ac:dyDescent="0.25">
      <c r="A243" s="112"/>
      <c r="B243" s="104" t="s">
        <v>492</v>
      </c>
      <c r="C243" s="93">
        <v>3097.42</v>
      </c>
      <c r="D243" s="93">
        <v>0.56999999999999995</v>
      </c>
      <c r="E243" s="97">
        <v>1.88</v>
      </c>
      <c r="F243" s="93">
        <v>3.45</v>
      </c>
      <c r="G243" s="93">
        <v>2.65</v>
      </c>
      <c r="H243" s="94">
        <v>5.26</v>
      </c>
    </row>
    <row r="244" spans="1:8" x14ac:dyDescent="0.25">
      <c r="A244" s="112"/>
      <c r="B244" s="104" t="s">
        <v>493</v>
      </c>
      <c r="C244" s="93">
        <v>3110.74</v>
      </c>
      <c r="D244" s="93">
        <v>0.43</v>
      </c>
      <c r="E244" s="97">
        <v>1.53</v>
      </c>
      <c r="F244" s="93">
        <v>3.47</v>
      </c>
      <c r="G244" s="93">
        <v>3.09</v>
      </c>
      <c r="H244" s="94">
        <v>5.22</v>
      </c>
    </row>
    <row r="245" spans="1:8" x14ac:dyDescent="0.25">
      <c r="A245" s="112"/>
      <c r="B245" s="104" t="s">
        <v>494</v>
      </c>
      <c r="C245" s="93">
        <v>3110.74</v>
      </c>
      <c r="D245" s="93">
        <v>0</v>
      </c>
      <c r="E245" s="97">
        <v>1</v>
      </c>
      <c r="F245" s="93">
        <v>3.09</v>
      </c>
      <c r="G245" s="93">
        <v>3.09</v>
      </c>
      <c r="H245" s="94">
        <v>4.84</v>
      </c>
    </row>
    <row r="246" spans="1:8" x14ac:dyDescent="0.25">
      <c r="A246" s="112"/>
      <c r="B246" s="104" t="s">
        <v>495</v>
      </c>
      <c r="C246" s="93">
        <v>3111.05</v>
      </c>
      <c r="D246" s="93">
        <v>0.01</v>
      </c>
      <c r="E246" s="97">
        <v>0.44</v>
      </c>
      <c r="F246" s="93">
        <v>2.33</v>
      </c>
      <c r="G246" s="93">
        <v>3.1</v>
      </c>
      <c r="H246" s="94">
        <v>4.5999999999999996</v>
      </c>
    </row>
    <row r="247" spans="1:8" x14ac:dyDescent="0.25">
      <c r="A247" s="112"/>
      <c r="B247" s="104" t="s">
        <v>496</v>
      </c>
      <c r="C247" s="93">
        <v>3112.29</v>
      </c>
      <c r="D247" s="93">
        <v>0.04</v>
      </c>
      <c r="E247" s="97">
        <v>0.05</v>
      </c>
      <c r="F247" s="93">
        <v>1.58</v>
      </c>
      <c r="G247" s="93">
        <v>3.14</v>
      </c>
      <c r="H247" s="94">
        <v>4.49</v>
      </c>
    </row>
    <row r="248" spans="1:8" x14ac:dyDescent="0.25">
      <c r="A248" s="112"/>
      <c r="B248" s="104" t="s">
        <v>497</v>
      </c>
      <c r="C248" s="93">
        <v>3126.29</v>
      </c>
      <c r="D248" s="93">
        <v>0.45</v>
      </c>
      <c r="E248" s="97">
        <v>0.5</v>
      </c>
      <c r="F248" s="93">
        <v>1.51</v>
      </c>
      <c r="G248" s="93">
        <v>3.6</v>
      </c>
      <c r="H248" s="94">
        <v>4.7</v>
      </c>
    </row>
    <row r="249" spans="1:8" x14ac:dyDescent="0.25">
      <c r="A249" s="112"/>
      <c r="B249" s="104" t="s">
        <v>498</v>
      </c>
      <c r="C249" s="93">
        <v>3149.74</v>
      </c>
      <c r="D249" s="93">
        <v>0.75</v>
      </c>
      <c r="E249" s="97">
        <v>1.24</v>
      </c>
      <c r="F249" s="93">
        <v>1.69</v>
      </c>
      <c r="G249" s="93">
        <v>4.38</v>
      </c>
      <c r="H249" s="94">
        <v>5.2</v>
      </c>
    </row>
    <row r="250" spans="1:8" x14ac:dyDescent="0.25">
      <c r="A250" s="112"/>
      <c r="B250" s="104" t="s">
        <v>499</v>
      </c>
      <c r="C250" s="93">
        <v>3175.88</v>
      </c>
      <c r="D250" s="93">
        <v>0.83</v>
      </c>
      <c r="E250" s="97">
        <v>2.04</v>
      </c>
      <c r="F250" s="93">
        <v>2.09</v>
      </c>
      <c r="G250" s="93">
        <v>5.25</v>
      </c>
      <c r="H250" s="94">
        <v>5.63</v>
      </c>
    </row>
    <row r="251" spans="1:8" x14ac:dyDescent="0.25">
      <c r="A251" s="112"/>
      <c r="B251" s="104" t="s">
        <v>500</v>
      </c>
      <c r="C251" s="93">
        <v>3195.89</v>
      </c>
      <c r="D251" s="93">
        <v>0.63</v>
      </c>
      <c r="E251" s="97">
        <v>2.23</v>
      </c>
      <c r="F251" s="93">
        <v>2.74</v>
      </c>
      <c r="G251" s="93">
        <v>5.91</v>
      </c>
      <c r="H251" s="94">
        <v>5.91</v>
      </c>
    </row>
    <row r="252" spans="1:8" x14ac:dyDescent="0.25">
      <c r="A252" s="78"/>
      <c r="B252" s="78"/>
      <c r="C252" s="88"/>
      <c r="D252" s="89"/>
      <c r="E252" s="90"/>
      <c r="F252" s="90"/>
      <c r="G252" s="90"/>
      <c r="H252" s="91"/>
    </row>
    <row r="253" spans="1:8" x14ac:dyDescent="0.25">
      <c r="A253" s="80">
        <v>2011</v>
      </c>
      <c r="B253" s="104" t="s">
        <v>489</v>
      </c>
      <c r="C253" s="93">
        <v>3222.42</v>
      </c>
      <c r="D253" s="93">
        <v>0.83</v>
      </c>
      <c r="E253" s="97">
        <v>2.31</v>
      </c>
      <c r="F253" s="93">
        <v>3.58</v>
      </c>
      <c r="G253" s="93">
        <v>0.83</v>
      </c>
      <c r="H253" s="94">
        <v>5.99</v>
      </c>
    </row>
    <row r="254" spans="1:8" x14ac:dyDescent="0.25">
      <c r="A254" s="112"/>
      <c r="B254" s="104" t="s">
        <v>490</v>
      </c>
      <c r="C254" s="93">
        <v>3248.2</v>
      </c>
      <c r="D254" s="93">
        <v>0.8</v>
      </c>
      <c r="E254" s="97">
        <v>2.2799999999999998</v>
      </c>
      <c r="F254" s="93">
        <v>4.37</v>
      </c>
      <c r="G254" s="93">
        <v>1.64</v>
      </c>
      <c r="H254" s="94">
        <v>6.01</v>
      </c>
    </row>
    <row r="255" spans="1:8" x14ac:dyDescent="0.25">
      <c r="A255" s="112"/>
      <c r="B255" s="104" t="s">
        <v>491</v>
      </c>
      <c r="C255" s="93">
        <v>3273.86</v>
      </c>
      <c r="D255" s="93">
        <v>0.79</v>
      </c>
      <c r="E255" s="97">
        <v>2.44</v>
      </c>
      <c r="F255" s="93">
        <v>4.72</v>
      </c>
      <c r="G255" s="93">
        <v>2.44</v>
      </c>
      <c r="H255" s="94">
        <v>6.3</v>
      </c>
    </row>
    <row r="256" spans="1:8" x14ac:dyDescent="0.25">
      <c r="A256" s="112"/>
      <c r="B256" s="104" t="s">
        <v>492</v>
      </c>
      <c r="C256" s="93">
        <v>3299.07</v>
      </c>
      <c r="D256" s="93">
        <v>0.77</v>
      </c>
      <c r="E256" s="97">
        <v>2.38</v>
      </c>
      <c r="F256" s="93">
        <v>4.74</v>
      </c>
      <c r="G256" s="93">
        <v>3.23</v>
      </c>
      <c r="H256" s="94">
        <v>6.51</v>
      </c>
    </row>
    <row r="257" spans="1:8" x14ac:dyDescent="0.25">
      <c r="A257" s="112"/>
      <c r="B257" s="104" t="s">
        <v>493</v>
      </c>
      <c r="C257" s="93">
        <v>3314.58</v>
      </c>
      <c r="D257" s="93">
        <v>0.47</v>
      </c>
      <c r="E257" s="97">
        <v>2.04</v>
      </c>
      <c r="F257" s="93">
        <v>4.37</v>
      </c>
      <c r="G257" s="93">
        <v>3.71</v>
      </c>
      <c r="H257" s="94">
        <v>6.55</v>
      </c>
    </row>
    <row r="258" spans="1:8" x14ac:dyDescent="0.25">
      <c r="A258" s="112"/>
      <c r="B258" s="104" t="s">
        <v>494</v>
      </c>
      <c r="C258" s="93">
        <v>3319.55</v>
      </c>
      <c r="D258" s="93">
        <v>0.15</v>
      </c>
      <c r="E258" s="97">
        <v>1.4</v>
      </c>
      <c r="F258" s="93">
        <v>3.87</v>
      </c>
      <c r="G258" s="93">
        <v>3.87</v>
      </c>
      <c r="H258" s="94">
        <v>6.71</v>
      </c>
    </row>
    <row r="259" spans="1:8" x14ac:dyDescent="0.25">
      <c r="A259" s="112"/>
      <c r="B259" s="104" t="s">
        <v>495</v>
      </c>
      <c r="C259" s="93">
        <v>3324.86</v>
      </c>
      <c r="D259" s="93">
        <v>0.16</v>
      </c>
      <c r="E259" s="97">
        <v>0.78</v>
      </c>
      <c r="F259" s="93">
        <v>3.18</v>
      </c>
      <c r="G259" s="93">
        <v>4.04</v>
      </c>
      <c r="H259" s="94">
        <v>6.87</v>
      </c>
    </row>
    <row r="260" spans="1:8" x14ac:dyDescent="0.25">
      <c r="A260" s="112"/>
      <c r="B260" s="104" t="s">
        <v>496</v>
      </c>
      <c r="C260" s="93">
        <v>3337.16</v>
      </c>
      <c r="D260" s="93">
        <v>0.37</v>
      </c>
      <c r="E260" s="97">
        <v>0.68</v>
      </c>
      <c r="F260" s="93">
        <v>2.74</v>
      </c>
      <c r="G260" s="93">
        <v>4.42</v>
      </c>
      <c r="H260" s="94">
        <v>7.23</v>
      </c>
    </row>
    <row r="261" spans="1:8" x14ac:dyDescent="0.25">
      <c r="A261" s="112"/>
      <c r="B261" s="104" t="s">
        <v>497</v>
      </c>
      <c r="C261" s="93">
        <v>3354.85</v>
      </c>
      <c r="D261" s="93">
        <v>0.53</v>
      </c>
      <c r="E261" s="97">
        <v>1.06</v>
      </c>
      <c r="F261" s="93">
        <v>2.4700000000000002</v>
      </c>
      <c r="G261" s="93">
        <v>4.97</v>
      </c>
      <c r="H261" s="94">
        <v>7.31</v>
      </c>
    </row>
    <row r="262" spans="1:8" x14ac:dyDescent="0.25">
      <c r="A262" s="112"/>
      <c r="B262" s="104" t="s">
        <v>498</v>
      </c>
      <c r="C262" s="93">
        <v>3369.28</v>
      </c>
      <c r="D262" s="93">
        <v>0.43</v>
      </c>
      <c r="E262" s="97">
        <v>1.34</v>
      </c>
      <c r="F262" s="93">
        <v>2.13</v>
      </c>
      <c r="G262" s="93">
        <v>5.43</v>
      </c>
      <c r="H262" s="94">
        <v>6.97</v>
      </c>
    </row>
    <row r="263" spans="1:8" x14ac:dyDescent="0.25">
      <c r="A263" s="112"/>
      <c r="B263" s="104" t="s">
        <v>499</v>
      </c>
      <c r="C263" s="93">
        <v>3386.8</v>
      </c>
      <c r="D263" s="93">
        <v>0.52</v>
      </c>
      <c r="E263" s="97">
        <v>1.49</v>
      </c>
      <c r="F263" s="93">
        <v>2.1800000000000002</v>
      </c>
      <c r="G263" s="93">
        <v>5.97</v>
      </c>
      <c r="H263" s="94">
        <v>6.64</v>
      </c>
    </row>
    <row r="264" spans="1:8" x14ac:dyDescent="0.25">
      <c r="A264" s="112"/>
      <c r="B264" s="104" t="s">
        <v>500</v>
      </c>
      <c r="C264" s="93">
        <v>3403.73</v>
      </c>
      <c r="D264" s="93">
        <v>0.5</v>
      </c>
      <c r="E264" s="97">
        <v>1.46</v>
      </c>
      <c r="F264" s="93">
        <v>2.54</v>
      </c>
      <c r="G264" s="93">
        <v>6.5</v>
      </c>
      <c r="H264" s="94">
        <v>6.5</v>
      </c>
    </row>
    <row r="265" spans="1:8" x14ac:dyDescent="0.25">
      <c r="A265" s="112"/>
      <c r="B265" s="104"/>
      <c r="C265" s="93"/>
      <c r="D265" s="93"/>
      <c r="E265" s="97"/>
      <c r="F265" s="93"/>
      <c r="G265" s="93"/>
      <c r="H265" s="94"/>
    </row>
    <row r="266" spans="1:8" x14ac:dyDescent="0.25">
      <c r="A266" s="80">
        <v>2012</v>
      </c>
      <c r="B266" s="104" t="s">
        <v>489</v>
      </c>
      <c r="C266" s="93">
        <v>3422.79</v>
      </c>
      <c r="D266" s="93">
        <v>0.56000000000000005</v>
      </c>
      <c r="E266" s="97">
        <v>1.59</v>
      </c>
      <c r="F266" s="93">
        <v>2.95</v>
      </c>
      <c r="G266" s="93">
        <v>0.56000000000000005</v>
      </c>
      <c r="H266" s="94">
        <v>6.22</v>
      </c>
    </row>
    <row r="267" spans="1:8" x14ac:dyDescent="0.25">
      <c r="A267" s="112"/>
      <c r="B267" s="104" t="s">
        <v>490</v>
      </c>
      <c r="C267" s="93">
        <v>3438.19</v>
      </c>
      <c r="D267" s="93">
        <v>0.45</v>
      </c>
      <c r="E267" s="97">
        <v>1.52</v>
      </c>
      <c r="F267" s="93">
        <v>3.03</v>
      </c>
      <c r="G267" s="93">
        <v>1.01</v>
      </c>
      <c r="H267" s="94">
        <v>5.85</v>
      </c>
    </row>
    <row r="268" spans="1:8" x14ac:dyDescent="0.25">
      <c r="A268" s="112"/>
      <c r="B268" s="104" t="s">
        <v>491</v>
      </c>
      <c r="C268" s="93">
        <v>3445.41</v>
      </c>
      <c r="D268" s="93">
        <v>0.21</v>
      </c>
      <c r="E268" s="97">
        <v>1.22</v>
      </c>
      <c r="F268" s="93">
        <v>2.7</v>
      </c>
      <c r="G268" s="93">
        <v>1.22</v>
      </c>
      <c r="H268" s="94">
        <v>5.24</v>
      </c>
    </row>
    <row r="269" spans="1:8" x14ac:dyDescent="0.25">
      <c r="A269" s="112"/>
      <c r="B269" s="104" t="s">
        <v>492</v>
      </c>
      <c r="C269" s="93">
        <v>3467.46</v>
      </c>
      <c r="D269" s="93">
        <v>0.64</v>
      </c>
      <c r="E269" s="97">
        <v>1.31</v>
      </c>
      <c r="F269" s="93">
        <v>2.91</v>
      </c>
      <c r="G269" s="93">
        <v>1.87</v>
      </c>
      <c r="H269" s="94">
        <v>5.0999999999999996</v>
      </c>
    </row>
    <row r="270" spans="1:8" x14ac:dyDescent="0.25">
      <c r="A270" s="112"/>
      <c r="B270" s="104" t="s">
        <v>493</v>
      </c>
      <c r="C270" s="93">
        <v>3479.94</v>
      </c>
      <c r="D270" s="93">
        <v>0.36</v>
      </c>
      <c r="E270" s="97">
        <v>1.21</v>
      </c>
      <c r="F270" s="93">
        <v>2.75</v>
      </c>
      <c r="G270" s="93">
        <v>2.2400000000000002</v>
      </c>
      <c r="H270" s="94">
        <v>4.99</v>
      </c>
    </row>
    <row r="271" spans="1:8" x14ac:dyDescent="0.25">
      <c r="A271" s="112"/>
      <c r="B271" s="104" t="s">
        <v>494</v>
      </c>
      <c r="C271" s="93">
        <v>3482.72</v>
      </c>
      <c r="D271" s="93">
        <v>0.08</v>
      </c>
      <c r="E271" s="97">
        <v>1.08</v>
      </c>
      <c r="F271" s="93">
        <v>2.3199999999999998</v>
      </c>
      <c r="G271" s="93">
        <v>2.3199999999999998</v>
      </c>
      <c r="H271" s="94">
        <v>4.92</v>
      </c>
    </row>
    <row r="272" spans="1:8" x14ac:dyDescent="0.25">
      <c r="A272" s="112"/>
      <c r="B272" s="104" t="s">
        <v>495</v>
      </c>
      <c r="C272" s="93">
        <v>3497.7</v>
      </c>
      <c r="D272" s="93">
        <v>0.43</v>
      </c>
      <c r="E272" s="97">
        <v>0.87</v>
      </c>
      <c r="F272" s="93">
        <v>2.19</v>
      </c>
      <c r="G272" s="93">
        <v>2.76</v>
      </c>
      <c r="H272" s="94">
        <v>5.2</v>
      </c>
    </row>
    <row r="273" spans="1:8" x14ac:dyDescent="0.25">
      <c r="A273" s="112"/>
      <c r="B273" s="118" t="s">
        <v>496</v>
      </c>
      <c r="C273" s="119">
        <v>3512.04</v>
      </c>
      <c r="D273" s="119">
        <v>0.41</v>
      </c>
      <c r="E273" s="119">
        <v>0.92</v>
      </c>
      <c r="F273" s="119">
        <v>2.15</v>
      </c>
      <c r="G273" s="119">
        <v>3.18</v>
      </c>
      <c r="H273" s="120">
        <v>5.24</v>
      </c>
    </row>
    <row r="274" spans="1:8" x14ac:dyDescent="0.25">
      <c r="A274" s="112"/>
      <c r="B274" s="118" t="s">
        <v>497</v>
      </c>
      <c r="C274" s="119">
        <v>3532.06</v>
      </c>
      <c r="D274" s="119">
        <v>0.56999999999999995</v>
      </c>
      <c r="E274" s="119">
        <v>1.42</v>
      </c>
      <c r="F274" s="119">
        <v>2.5099999999999998</v>
      </c>
      <c r="G274" s="119">
        <v>3.77</v>
      </c>
      <c r="H274" s="120">
        <v>5.28</v>
      </c>
    </row>
    <row r="275" spans="1:8" x14ac:dyDescent="0.25">
      <c r="A275" s="121"/>
      <c r="B275" s="118" t="s">
        <v>498</v>
      </c>
      <c r="C275" s="119">
        <v>3552.9</v>
      </c>
      <c r="D275" s="119">
        <v>0.59</v>
      </c>
      <c r="E275" s="119">
        <v>1.58</v>
      </c>
      <c r="F275" s="119">
        <v>2.46</v>
      </c>
      <c r="G275" s="119">
        <v>4.38</v>
      </c>
      <c r="H275" s="120">
        <v>5.45</v>
      </c>
    </row>
    <row r="276" spans="1:8" x14ac:dyDescent="0.25">
      <c r="A276" s="121"/>
      <c r="B276" s="118" t="s">
        <v>499</v>
      </c>
      <c r="C276" s="119">
        <v>3574.22</v>
      </c>
      <c r="D276" s="119">
        <v>0.6</v>
      </c>
      <c r="E276" s="119">
        <v>1.77</v>
      </c>
      <c r="F276" s="119">
        <v>2.71</v>
      </c>
      <c r="G276" s="119">
        <v>5.01</v>
      </c>
      <c r="H276" s="120">
        <v>5.53</v>
      </c>
    </row>
    <row r="277" spans="1:8" x14ac:dyDescent="0.25">
      <c r="A277" s="121"/>
      <c r="B277" s="118" t="s">
        <v>500</v>
      </c>
      <c r="C277" s="119">
        <v>3602.46</v>
      </c>
      <c r="D277" s="119">
        <v>0.79</v>
      </c>
      <c r="E277" s="119">
        <v>1.99</v>
      </c>
      <c r="F277" s="119">
        <v>3.44</v>
      </c>
      <c r="G277" s="119">
        <v>5.84</v>
      </c>
      <c r="H277" s="120">
        <v>5.84</v>
      </c>
    </row>
    <row r="278" spans="1:8" x14ac:dyDescent="0.25">
      <c r="A278" s="121"/>
      <c r="B278" s="118"/>
      <c r="C278" s="119"/>
      <c r="D278" s="119"/>
      <c r="E278" s="119"/>
      <c r="F278" s="119"/>
      <c r="G278" s="119"/>
      <c r="H278" s="120"/>
    </row>
    <row r="279" spans="1:8" x14ac:dyDescent="0.25">
      <c r="A279" s="80">
        <v>2013</v>
      </c>
      <c r="B279" s="122" t="s">
        <v>489</v>
      </c>
      <c r="C279" s="119">
        <v>3633.44</v>
      </c>
      <c r="D279" s="119">
        <v>0.86</v>
      </c>
      <c r="E279" s="119">
        <v>2.27</v>
      </c>
      <c r="F279" s="119">
        <v>3.88</v>
      </c>
      <c r="G279" s="119">
        <v>0.86</v>
      </c>
      <c r="H279" s="120">
        <v>6.15</v>
      </c>
    </row>
    <row r="280" spans="1:8" x14ac:dyDescent="0.25">
      <c r="A280" s="80"/>
      <c r="B280" s="122" t="s">
        <v>490</v>
      </c>
      <c r="C280" s="119">
        <v>3655.24</v>
      </c>
      <c r="D280" s="119">
        <v>0.6</v>
      </c>
      <c r="E280" s="119">
        <v>2.27</v>
      </c>
      <c r="F280" s="119">
        <v>4.08</v>
      </c>
      <c r="G280" s="119">
        <v>1.47</v>
      </c>
      <c r="H280" s="120">
        <v>6.31</v>
      </c>
    </row>
    <row r="281" spans="1:8" x14ac:dyDescent="0.25">
      <c r="A281" s="80"/>
      <c r="B281" s="122" t="s">
        <v>491</v>
      </c>
      <c r="C281" s="119">
        <v>3672.42</v>
      </c>
      <c r="D281" s="119">
        <v>0.47</v>
      </c>
      <c r="E281" s="119">
        <v>1.94</v>
      </c>
      <c r="F281" s="119">
        <v>3.97</v>
      </c>
      <c r="G281" s="119">
        <v>1.94</v>
      </c>
      <c r="H281" s="120">
        <v>6.59</v>
      </c>
    </row>
    <row r="282" spans="1:8" x14ac:dyDescent="0.25">
      <c r="A282" s="123"/>
      <c r="B282" s="102" t="s">
        <v>492</v>
      </c>
      <c r="C282" s="119">
        <v>3692.62</v>
      </c>
      <c r="D282" s="119">
        <v>0.55000000000000004</v>
      </c>
      <c r="E282" s="119">
        <v>1.63</v>
      </c>
      <c r="F282" s="119">
        <v>3.93</v>
      </c>
      <c r="G282" s="119">
        <v>2.5</v>
      </c>
      <c r="H282" s="120">
        <v>6.49</v>
      </c>
    </row>
    <row r="283" spans="1:8" x14ac:dyDescent="0.25">
      <c r="A283" s="80"/>
      <c r="B283" s="122" t="s">
        <v>493</v>
      </c>
      <c r="C283" s="119">
        <v>3706.28</v>
      </c>
      <c r="D283" s="119">
        <v>0.37</v>
      </c>
      <c r="E283" s="119">
        <v>1.4</v>
      </c>
      <c r="F283" s="119">
        <v>3.69</v>
      </c>
      <c r="G283" s="119">
        <v>2.88</v>
      </c>
      <c r="H283" s="120">
        <v>6.5</v>
      </c>
    </row>
    <row r="284" spans="1:8" x14ac:dyDescent="0.25">
      <c r="A284" s="80"/>
      <c r="B284" s="122" t="s">
        <v>494</v>
      </c>
      <c r="C284" s="119">
        <v>3715.92</v>
      </c>
      <c r="D284" s="119">
        <v>0.26</v>
      </c>
      <c r="E284" s="119">
        <v>1.18</v>
      </c>
      <c r="F284" s="119">
        <v>3.15</v>
      </c>
      <c r="G284" s="119">
        <v>3.15</v>
      </c>
      <c r="H284" s="120">
        <v>6.7</v>
      </c>
    </row>
    <row r="285" spans="1:8" x14ac:dyDescent="0.25">
      <c r="A285" s="123"/>
      <c r="B285" s="102" t="s">
        <v>495</v>
      </c>
      <c r="C285" s="119">
        <v>3717.03</v>
      </c>
      <c r="D285" s="119">
        <v>0.03</v>
      </c>
      <c r="E285" s="119">
        <v>0.66</v>
      </c>
      <c r="F285" s="119">
        <v>2.2999999999999998</v>
      </c>
      <c r="G285" s="119">
        <v>3.18</v>
      </c>
      <c r="H285" s="120">
        <v>6.27</v>
      </c>
    </row>
    <row r="286" spans="1:8" x14ac:dyDescent="0.25">
      <c r="A286" s="123"/>
      <c r="B286" s="102" t="s">
        <v>496</v>
      </c>
      <c r="C286" s="119">
        <v>3725.95</v>
      </c>
      <c r="D286" s="119">
        <v>0.24</v>
      </c>
      <c r="E286" s="119">
        <v>0.53</v>
      </c>
      <c r="F286" s="119">
        <v>1.93</v>
      </c>
      <c r="G286" s="119">
        <v>3.43</v>
      </c>
      <c r="H286" s="120">
        <v>6.09</v>
      </c>
    </row>
    <row r="287" spans="1:8" x14ac:dyDescent="0.25">
      <c r="A287" s="123"/>
      <c r="B287" s="102" t="s">
        <v>497</v>
      </c>
      <c r="C287" s="119">
        <v>3738.99</v>
      </c>
      <c r="D287" s="119">
        <v>0.35</v>
      </c>
      <c r="E287" s="119">
        <v>0.62</v>
      </c>
      <c r="F287" s="119">
        <v>1.81</v>
      </c>
      <c r="G287" s="119">
        <v>3.79</v>
      </c>
      <c r="H287" s="120">
        <v>5.86</v>
      </c>
    </row>
    <row r="288" spans="1:8" x14ac:dyDescent="0.25">
      <c r="A288" s="123"/>
      <c r="B288" s="102" t="s">
        <v>498</v>
      </c>
      <c r="C288" s="119">
        <v>3760.3</v>
      </c>
      <c r="D288" s="119">
        <v>0.56999999999999995</v>
      </c>
      <c r="E288" s="119">
        <v>1.1599999999999999</v>
      </c>
      <c r="F288" s="119">
        <v>1.83</v>
      </c>
      <c r="G288" s="119">
        <v>4.38</v>
      </c>
      <c r="H288" s="120">
        <v>5.84</v>
      </c>
    </row>
    <row r="289" spans="1:8" x14ac:dyDescent="0.25">
      <c r="A289" s="123"/>
      <c r="B289" s="102" t="s">
        <v>499</v>
      </c>
      <c r="C289" s="119">
        <v>3780.61</v>
      </c>
      <c r="D289" s="119">
        <v>0.54</v>
      </c>
      <c r="E289" s="119">
        <v>1.47</v>
      </c>
      <c r="F289" s="119">
        <v>2.0099999999999998</v>
      </c>
      <c r="G289" s="119">
        <v>4.95</v>
      </c>
      <c r="H289" s="120">
        <v>5.77</v>
      </c>
    </row>
    <row r="290" spans="1:8" ht="15.75" thickBot="1" x14ac:dyDescent="0.3">
      <c r="A290" s="124"/>
      <c r="B290" s="125" t="s">
        <v>500</v>
      </c>
      <c r="C290" s="126">
        <v>3815.39</v>
      </c>
      <c r="D290" s="126">
        <v>0.92</v>
      </c>
      <c r="E290" s="126">
        <v>2.04</v>
      </c>
      <c r="F290" s="126">
        <v>2.68</v>
      </c>
      <c r="G290" s="126">
        <v>5.91</v>
      </c>
      <c r="H290" s="127">
        <v>5.91</v>
      </c>
    </row>
    <row r="291" spans="1:8" ht="15.75" thickTop="1" x14ac:dyDescent="0.25">
      <c r="A291" s="80"/>
      <c r="B291" s="102"/>
      <c r="C291" s="103"/>
      <c r="D291" s="103"/>
      <c r="E291" s="103"/>
      <c r="F291" s="103"/>
      <c r="G291" s="103"/>
      <c r="H291" s="94"/>
    </row>
    <row r="292" spans="1:8" x14ac:dyDescent="0.25">
      <c r="A292" s="80"/>
      <c r="B292" s="102"/>
      <c r="C292" s="103"/>
      <c r="D292" s="103"/>
      <c r="E292" s="103"/>
      <c r="F292" s="103"/>
      <c r="G292" s="103"/>
      <c r="H292" s="94"/>
    </row>
    <row r="293" spans="1:8" ht="16.5" x14ac:dyDescent="0.3">
      <c r="A293" s="769" t="s">
        <v>479</v>
      </c>
      <c r="B293" s="769"/>
      <c r="C293" s="769"/>
      <c r="D293" s="769"/>
      <c r="E293" s="769"/>
      <c r="F293" s="769"/>
      <c r="G293" s="769"/>
      <c r="H293" s="769"/>
    </row>
    <row r="294" spans="1:8" ht="15.75" thickBot="1" x14ac:dyDescent="0.3">
      <c r="A294" s="60"/>
      <c r="B294" s="60"/>
      <c r="C294" s="61"/>
      <c r="D294" s="60"/>
      <c r="E294" s="60"/>
      <c r="F294" s="60"/>
      <c r="G294" s="60"/>
      <c r="H294" s="62" t="s">
        <v>501</v>
      </c>
    </row>
    <row r="295" spans="1:8" ht="15.75" thickTop="1" x14ac:dyDescent="0.25">
      <c r="A295" s="63"/>
      <c r="B295" s="63"/>
      <c r="C295" s="64"/>
      <c r="D295" s="65"/>
      <c r="E295" s="66"/>
      <c r="F295" s="66" t="s">
        <v>481</v>
      </c>
      <c r="G295" s="66"/>
      <c r="H295" s="67"/>
    </row>
    <row r="296" spans="1:8" x14ac:dyDescent="0.25">
      <c r="A296" s="68" t="s">
        <v>482</v>
      </c>
      <c r="B296" s="69" t="s">
        <v>483</v>
      </c>
      <c r="C296" s="70" t="s">
        <v>484</v>
      </c>
      <c r="D296" s="770" t="s">
        <v>485</v>
      </c>
      <c r="E296" s="771"/>
      <c r="F296" s="771"/>
      <c r="G296" s="771"/>
      <c r="H296" s="771"/>
    </row>
    <row r="297" spans="1:8" x14ac:dyDescent="0.25">
      <c r="A297" s="68"/>
      <c r="B297" s="69"/>
      <c r="C297" s="71" t="s">
        <v>486</v>
      </c>
      <c r="D297" s="590" t="s">
        <v>487</v>
      </c>
      <c r="E297" s="590">
        <v>3</v>
      </c>
      <c r="F297" s="590">
        <v>6</v>
      </c>
      <c r="G297" s="590" t="s">
        <v>487</v>
      </c>
      <c r="H297" s="72">
        <v>12</v>
      </c>
    </row>
    <row r="298" spans="1:8" ht="15.75" thickBot="1" x14ac:dyDescent="0.3">
      <c r="A298" s="73"/>
      <c r="B298" s="73"/>
      <c r="C298" s="74"/>
      <c r="D298" s="75" t="s">
        <v>483</v>
      </c>
      <c r="E298" s="76" t="s">
        <v>488</v>
      </c>
      <c r="F298" s="76" t="s">
        <v>488</v>
      </c>
      <c r="G298" s="76" t="s">
        <v>482</v>
      </c>
      <c r="H298" s="77" t="s">
        <v>488</v>
      </c>
    </row>
    <row r="299" spans="1:8" x14ac:dyDescent="0.25">
      <c r="A299" s="80"/>
      <c r="B299" s="122"/>
      <c r="C299" s="119"/>
      <c r="D299" s="119"/>
      <c r="E299" s="119"/>
      <c r="F299" s="119"/>
      <c r="G299" s="119"/>
      <c r="H299" s="120"/>
    </row>
    <row r="300" spans="1:8" x14ac:dyDescent="0.25">
      <c r="A300" s="80">
        <v>2014</v>
      </c>
      <c r="B300" s="104" t="s">
        <v>489</v>
      </c>
      <c r="C300" s="93">
        <v>3836.37</v>
      </c>
      <c r="D300" s="93">
        <v>0.55000000000000004</v>
      </c>
      <c r="E300" s="97">
        <v>2.02</v>
      </c>
      <c r="F300" s="93">
        <v>3.21</v>
      </c>
      <c r="G300" s="93">
        <v>0.55000000000000004</v>
      </c>
      <c r="H300" s="94">
        <v>5.59</v>
      </c>
    </row>
    <row r="301" spans="1:8" x14ac:dyDescent="0.25">
      <c r="A301" s="112"/>
      <c r="B301" s="104" t="s">
        <v>490</v>
      </c>
      <c r="C301" s="93">
        <v>3862.84</v>
      </c>
      <c r="D301" s="93">
        <v>0.69</v>
      </c>
      <c r="E301" s="97">
        <v>2.1800000000000002</v>
      </c>
      <c r="F301" s="93">
        <v>3.67</v>
      </c>
      <c r="G301" s="93">
        <v>1.24</v>
      </c>
      <c r="H301" s="94">
        <v>5.68</v>
      </c>
    </row>
    <row r="302" spans="1:8" x14ac:dyDescent="0.25">
      <c r="A302" s="112"/>
      <c r="B302" s="104" t="s">
        <v>491</v>
      </c>
      <c r="C302" s="93">
        <v>3898.38</v>
      </c>
      <c r="D302" s="93">
        <v>0.92</v>
      </c>
      <c r="E302" s="97">
        <v>2.1800000000000002</v>
      </c>
      <c r="F302" s="93">
        <v>4.26</v>
      </c>
      <c r="G302" s="93">
        <v>2.1800000000000002</v>
      </c>
      <c r="H302" s="94">
        <v>6.15</v>
      </c>
    </row>
    <row r="303" spans="1:8" x14ac:dyDescent="0.25">
      <c r="A303" s="112"/>
      <c r="B303" s="104" t="s">
        <v>492</v>
      </c>
      <c r="C303" s="93">
        <v>3924.5</v>
      </c>
      <c r="D303" s="93">
        <v>0.67</v>
      </c>
      <c r="E303" s="97">
        <v>2.2999999999999998</v>
      </c>
      <c r="F303" s="93">
        <v>4.37</v>
      </c>
      <c r="G303" s="93">
        <v>2.86</v>
      </c>
      <c r="H303" s="94">
        <v>6.28</v>
      </c>
    </row>
    <row r="304" spans="1:8" x14ac:dyDescent="0.25">
      <c r="A304" s="112"/>
      <c r="B304" s="104" t="s">
        <v>493</v>
      </c>
      <c r="C304" s="93">
        <v>3942.55</v>
      </c>
      <c r="D304" s="93">
        <v>0.46</v>
      </c>
      <c r="E304" s="97">
        <v>2.06</v>
      </c>
      <c r="F304" s="93">
        <v>4.28</v>
      </c>
      <c r="G304" s="93">
        <v>3.33</v>
      </c>
      <c r="H304" s="94">
        <v>6.37</v>
      </c>
    </row>
    <row r="305" spans="1:8" x14ac:dyDescent="0.25">
      <c r="A305" s="112"/>
      <c r="B305" s="104" t="s">
        <v>494</v>
      </c>
      <c r="C305" s="93">
        <v>3958.32</v>
      </c>
      <c r="D305" s="93">
        <v>0.4</v>
      </c>
      <c r="E305" s="97">
        <v>1.54</v>
      </c>
      <c r="F305" s="93">
        <v>3.75</v>
      </c>
      <c r="G305" s="93">
        <v>3.75</v>
      </c>
      <c r="H305" s="94">
        <v>6.52</v>
      </c>
    </row>
    <row r="306" spans="1:8" x14ac:dyDescent="0.25">
      <c r="A306" s="112"/>
      <c r="B306" s="104" t="s">
        <v>495</v>
      </c>
      <c r="C306" s="93">
        <v>3958.72</v>
      </c>
      <c r="D306" s="93">
        <v>0.01</v>
      </c>
      <c r="E306" s="97">
        <v>0.87</v>
      </c>
      <c r="F306" s="93">
        <v>3.19</v>
      </c>
      <c r="G306" s="93">
        <v>3.76</v>
      </c>
      <c r="H306" s="94">
        <v>6.5</v>
      </c>
    </row>
    <row r="307" spans="1:8" x14ac:dyDescent="0.25">
      <c r="A307" s="112"/>
      <c r="B307" s="104" t="s">
        <v>496</v>
      </c>
      <c r="C307" s="93">
        <v>3968.62</v>
      </c>
      <c r="D307" s="93">
        <v>0.25</v>
      </c>
      <c r="E307" s="97">
        <v>0.66</v>
      </c>
      <c r="F307" s="93">
        <v>2.74</v>
      </c>
      <c r="G307" s="93">
        <v>4.0199999999999996</v>
      </c>
      <c r="H307" s="94">
        <v>6.51</v>
      </c>
    </row>
    <row r="308" spans="1:8" x14ac:dyDescent="0.25">
      <c r="A308" s="112"/>
      <c r="B308" s="104" t="s">
        <v>497</v>
      </c>
      <c r="C308" s="93">
        <v>3991.24</v>
      </c>
      <c r="D308" s="93">
        <v>0.56999999999999995</v>
      </c>
      <c r="E308" s="97">
        <v>0.83</v>
      </c>
      <c r="F308" s="93">
        <v>2.38</v>
      </c>
      <c r="G308" s="93">
        <v>4.6100000000000003</v>
      </c>
      <c r="H308" s="94">
        <v>6.75</v>
      </c>
    </row>
    <row r="309" spans="1:8" x14ac:dyDescent="0.25">
      <c r="A309" s="112"/>
      <c r="B309" s="104" t="s">
        <v>498</v>
      </c>
      <c r="C309" s="93">
        <v>4008</v>
      </c>
      <c r="D309" s="93">
        <v>0.42</v>
      </c>
      <c r="E309" s="97">
        <v>1.24</v>
      </c>
      <c r="F309" s="93">
        <v>2.13</v>
      </c>
      <c r="G309" s="93">
        <v>5.05</v>
      </c>
      <c r="H309" s="94">
        <v>6.59</v>
      </c>
    </row>
    <row r="310" spans="1:8" x14ac:dyDescent="0.25">
      <c r="A310" s="112"/>
      <c r="B310" s="104" t="s">
        <v>499</v>
      </c>
      <c r="C310" s="93">
        <v>4028.44</v>
      </c>
      <c r="D310" s="93">
        <v>0.51</v>
      </c>
      <c r="E310" s="97">
        <v>1.51</v>
      </c>
      <c r="F310" s="93">
        <v>2.1800000000000002</v>
      </c>
      <c r="G310" s="93">
        <v>5.58</v>
      </c>
      <c r="H310" s="94">
        <v>6.56</v>
      </c>
    </row>
    <row r="311" spans="1:8" x14ac:dyDescent="0.25">
      <c r="A311" s="112"/>
      <c r="B311" s="104" t="s">
        <v>500</v>
      </c>
      <c r="C311" s="93">
        <v>4059.86</v>
      </c>
      <c r="D311" s="93">
        <v>0.78</v>
      </c>
      <c r="E311" s="97">
        <v>1.72</v>
      </c>
      <c r="F311" s="93">
        <v>2.57</v>
      </c>
      <c r="G311" s="93">
        <v>6.41</v>
      </c>
      <c r="H311" s="94">
        <v>6.41</v>
      </c>
    </row>
    <row r="312" spans="1:8" x14ac:dyDescent="0.25">
      <c r="A312" s="78"/>
      <c r="B312" s="78"/>
      <c r="C312" s="88"/>
      <c r="D312" s="89"/>
      <c r="E312" s="90"/>
      <c r="F312" s="90"/>
      <c r="G312" s="90"/>
      <c r="H312" s="91"/>
    </row>
    <row r="313" spans="1:8" x14ac:dyDescent="0.25">
      <c r="A313" s="80">
        <v>2015</v>
      </c>
      <c r="B313" s="104" t="s">
        <v>489</v>
      </c>
      <c r="C313" s="93">
        <v>4110.2</v>
      </c>
      <c r="D313" s="93">
        <v>1.24</v>
      </c>
      <c r="E313" s="97">
        <v>2.5499999999999998</v>
      </c>
      <c r="F313" s="93">
        <v>3.83</v>
      </c>
      <c r="G313" s="93">
        <v>1.24</v>
      </c>
      <c r="H313" s="94">
        <v>7.14</v>
      </c>
    </row>
    <row r="314" spans="1:8" x14ac:dyDescent="0.25">
      <c r="A314" s="112"/>
      <c r="B314" s="104" t="s">
        <v>490</v>
      </c>
      <c r="C314" s="93">
        <v>4160.34</v>
      </c>
      <c r="D314" s="93">
        <v>1.22</v>
      </c>
      <c r="E314" s="97">
        <v>3.27</v>
      </c>
      <c r="F314" s="93">
        <v>4.83</v>
      </c>
      <c r="G314" s="93">
        <v>2.48</v>
      </c>
      <c r="H314" s="94">
        <v>7.7</v>
      </c>
    </row>
    <row r="315" spans="1:8" x14ac:dyDescent="0.25">
      <c r="A315" s="112"/>
      <c r="B315" s="104" t="s">
        <v>491</v>
      </c>
      <c r="C315" s="93">
        <v>4215.26</v>
      </c>
      <c r="D315" s="93">
        <v>1.32</v>
      </c>
      <c r="E315" s="97">
        <v>3.83</v>
      </c>
      <c r="F315" s="93">
        <v>5.61</v>
      </c>
      <c r="G315" s="93">
        <v>3.83</v>
      </c>
      <c r="H315" s="94">
        <v>8.1300000000000008</v>
      </c>
    </row>
    <row r="316" spans="1:8" x14ac:dyDescent="0.25">
      <c r="A316" s="112"/>
      <c r="B316" s="104" t="s">
        <v>492</v>
      </c>
      <c r="C316" s="93">
        <v>4245.1899999999996</v>
      </c>
      <c r="D316" s="93">
        <v>0.71</v>
      </c>
      <c r="E316" s="97">
        <v>3.28</v>
      </c>
      <c r="F316" s="93">
        <v>5.92</v>
      </c>
      <c r="G316" s="93">
        <v>4.5599999999999996</v>
      </c>
      <c r="H316" s="94">
        <v>8.17</v>
      </c>
    </row>
    <row r="317" spans="1:8" x14ac:dyDescent="0.25">
      <c r="A317" s="112"/>
      <c r="B317" s="104" t="s">
        <v>493</v>
      </c>
      <c r="C317" s="93">
        <v>4276.6000000000004</v>
      </c>
      <c r="D317" s="93">
        <v>0.74</v>
      </c>
      <c r="E317" s="97">
        <v>2.79</v>
      </c>
      <c r="F317" s="93">
        <v>6.16</v>
      </c>
      <c r="G317" s="93">
        <v>5.34</v>
      </c>
      <c r="H317" s="94">
        <v>8.4700000000000006</v>
      </c>
    </row>
    <row r="318" spans="1:8" x14ac:dyDescent="0.25">
      <c r="A318" s="112"/>
      <c r="B318" s="104" t="s">
        <v>494</v>
      </c>
      <c r="C318" s="93">
        <v>4310.3900000000003</v>
      </c>
      <c r="D318" s="93">
        <v>0.79</v>
      </c>
      <c r="E318" s="97">
        <v>2.2599999999999998</v>
      </c>
      <c r="F318" s="93">
        <v>6.17</v>
      </c>
      <c r="G318" s="93">
        <v>6.17</v>
      </c>
      <c r="H318" s="94">
        <v>8.89</v>
      </c>
    </row>
    <row r="319" spans="1:8" x14ac:dyDescent="0.25">
      <c r="A319" s="112"/>
      <c r="B319" s="104" t="s">
        <v>495</v>
      </c>
      <c r="C319" s="93">
        <v>4337.1099999999997</v>
      </c>
      <c r="D319" s="93">
        <v>0.62</v>
      </c>
      <c r="E319" s="97">
        <v>2.17</v>
      </c>
      <c r="F319" s="93">
        <v>5.52</v>
      </c>
      <c r="G319" s="93">
        <v>6.83</v>
      </c>
      <c r="H319" s="94">
        <v>9.56</v>
      </c>
    </row>
    <row r="320" spans="1:8" x14ac:dyDescent="0.25">
      <c r="A320" s="112"/>
      <c r="B320" s="104" t="s">
        <v>496</v>
      </c>
      <c r="C320" s="93">
        <v>4346.6499999999996</v>
      </c>
      <c r="D320" s="93">
        <v>0.22</v>
      </c>
      <c r="E320" s="97">
        <v>1.64</v>
      </c>
      <c r="F320" s="93">
        <v>4.4800000000000004</v>
      </c>
      <c r="G320" s="93">
        <v>7.06</v>
      </c>
      <c r="H320" s="94">
        <v>9.5299999999999994</v>
      </c>
    </row>
    <row r="321" spans="1:8" x14ac:dyDescent="0.25">
      <c r="A321" s="112"/>
      <c r="B321" s="104" t="s">
        <v>497</v>
      </c>
      <c r="C321" s="93">
        <v>4370.12</v>
      </c>
      <c r="D321" s="93">
        <v>0.54</v>
      </c>
      <c r="E321" s="97">
        <v>1.39</v>
      </c>
      <c r="F321" s="93">
        <v>3.67</v>
      </c>
      <c r="G321" s="93">
        <v>7.64</v>
      </c>
      <c r="H321" s="94">
        <v>9.49</v>
      </c>
    </row>
    <row r="322" spans="1:8" x14ac:dyDescent="0.25">
      <c r="A322" s="112"/>
      <c r="B322" s="104" t="s">
        <v>498</v>
      </c>
      <c r="C322" s="93">
        <v>4405.95</v>
      </c>
      <c r="D322" s="93">
        <v>0.82</v>
      </c>
      <c r="E322" s="97">
        <v>1.59</v>
      </c>
      <c r="F322" s="93">
        <v>3.79</v>
      </c>
      <c r="G322" s="93">
        <v>8.52</v>
      </c>
      <c r="H322" s="94">
        <v>9.93</v>
      </c>
    </row>
    <row r="323" spans="1:8" x14ac:dyDescent="0.25">
      <c r="A323" s="112"/>
      <c r="B323" s="104" t="s">
        <v>499</v>
      </c>
      <c r="C323" s="93">
        <v>4450.45</v>
      </c>
      <c r="D323" s="93">
        <v>1.01</v>
      </c>
      <c r="E323" s="97">
        <v>2.39</v>
      </c>
      <c r="F323" s="93">
        <v>4.07</v>
      </c>
      <c r="G323" s="93">
        <v>9.6199999999999992</v>
      </c>
      <c r="H323" s="94">
        <v>10.48</v>
      </c>
    </row>
    <row r="324" spans="1:8" x14ac:dyDescent="0.25">
      <c r="A324" s="112"/>
      <c r="B324" s="104" t="s">
        <v>500</v>
      </c>
      <c r="C324" s="93">
        <v>4493.17</v>
      </c>
      <c r="D324" s="93">
        <v>0.96</v>
      </c>
      <c r="E324" s="97">
        <v>2.82</v>
      </c>
      <c r="F324" s="93">
        <v>4.24</v>
      </c>
      <c r="G324" s="93">
        <v>10.67</v>
      </c>
      <c r="H324" s="94">
        <v>10.67</v>
      </c>
    </row>
    <row r="325" spans="1:8" x14ac:dyDescent="0.25">
      <c r="A325" s="78"/>
      <c r="B325" s="78"/>
      <c r="C325" s="88"/>
      <c r="D325" s="89"/>
      <c r="E325" s="90"/>
      <c r="F325" s="90"/>
      <c r="G325" s="90"/>
      <c r="H325" s="91"/>
    </row>
    <row r="326" spans="1:8" x14ac:dyDescent="0.25">
      <c r="A326" s="80">
        <v>2016</v>
      </c>
      <c r="B326" s="104" t="s">
        <v>489</v>
      </c>
      <c r="C326" s="93">
        <v>4550.2299999999996</v>
      </c>
      <c r="D326" s="93">
        <v>1.27</v>
      </c>
      <c r="E326" s="97">
        <v>3.27</v>
      </c>
      <c r="F326" s="93">
        <v>4.91</v>
      </c>
      <c r="G326" s="93">
        <v>1.27</v>
      </c>
      <c r="H326" s="94">
        <v>10.71</v>
      </c>
    </row>
    <row r="327" spans="1:8" x14ac:dyDescent="0.25">
      <c r="A327" s="112"/>
      <c r="B327" s="104" t="s">
        <v>490</v>
      </c>
      <c r="C327" s="93">
        <v>4591.18</v>
      </c>
      <c r="D327" s="93">
        <v>0.9</v>
      </c>
      <c r="E327" s="97">
        <v>3.16</v>
      </c>
      <c r="F327" s="93">
        <v>5.63</v>
      </c>
      <c r="G327" s="93">
        <v>2.1800000000000002</v>
      </c>
      <c r="H327" s="94">
        <v>10.36</v>
      </c>
    </row>
    <row r="328" spans="1:8" x14ac:dyDescent="0.25">
      <c r="A328" s="112"/>
      <c r="B328" s="104" t="s">
        <v>491</v>
      </c>
      <c r="C328" s="93">
        <v>4610.92</v>
      </c>
      <c r="D328" s="93">
        <v>0.43</v>
      </c>
      <c r="E328" s="97">
        <v>2.62</v>
      </c>
      <c r="F328" s="93">
        <v>5.51</v>
      </c>
      <c r="G328" s="93">
        <v>2.62</v>
      </c>
      <c r="H328" s="94">
        <v>9.39</v>
      </c>
    </row>
    <row r="329" spans="1:8" x14ac:dyDescent="0.25">
      <c r="A329" s="112"/>
      <c r="B329" s="104" t="s">
        <v>492</v>
      </c>
      <c r="C329" s="93">
        <v>4639.05</v>
      </c>
      <c r="D329" s="93">
        <v>0.61</v>
      </c>
      <c r="E329" s="97">
        <v>1.95</v>
      </c>
      <c r="F329" s="93">
        <v>5.29</v>
      </c>
      <c r="G329" s="93">
        <v>3.25</v>
      </c>
      <c r="H329" s="94">
        <v>9.2799999999999994</v>
      </c>
    </row>
    <row r="330" spans="1:8" x14ac:dyDescent="0.25">
      <c r="A330" s="112"/>
      <c r="B330" s="104" t="s">
        <v>493</v>
      </c>
      <c r="C330" s="93">
        <v>4675.2299999999996</v>
      </c>
      <c r="D330" s="93">
        <v>0.78</v>
      </c>
      <c r="E330" s="97">
        <v>1.83</v>
      </c>
      <c r="F330" s="93">
        <v>5.05</v>
      </c>
      <c r="G330" s="93">
        <v>4.05</v>
      </c>
      <c r="H330" s="94">
        <v>9.32</v>
      </c>
    </row>
    <row r="331" spans="1:8" x14ac:dyDescent="0.25">
      <c r="A331" s="112"/>
      <c r="B331" s="104" t="s">
        <v>494</v>
      </c>
      <c r="C331" s="93">
        <v>4691.59</v>
      </c>
      <c r="D331" s="93">
        <v>0.35</v>
      </c>
      <c r="E331" s="97">
        <v>1.75</v>
      </c>
      <c r="F331" s="93">
        <v>4.42</v>
      </c>
      <c r="G331" s="93">
        <v>4.42</v>
      </c>
      <c r="H331" s="94">
        <v>8.84</v>
      </c>
    </row>
    <row r="332" spans="1:8" x14ac:dyDescent="0.25">
      <c r="A332" s="112"/>
      <c r="B332" s="104" t="s">
        <v>495</v>
      </c>
      <c r="C332" s="93">
        <v>4715.99</v>
      </c>
      <c r="D332" s="93">
        <v>0.52</v>
      </c>
      <c r="E332" s="97">
        <v>1.66</v>
      </c>
      <c r="F332" s="93">
        <v>3.64</v>
      </c>
      <c r="G332" s="93">
        <v>4.96</v>
      </c>
      <c r="H332" s="94">
        <v>8.74</v>
      </c>
    </row>
    <row r="333" spans="1:8" x14ac:dyDescent="0.25">
      <c r="A333" s="112"/>
      <c r="B333" s="104" t="s">
        <v>496</v>
      </c>
      <c r="C333" s="93">
        <v>4736.74</v>
      </c>
      <c r="D333" s="93">
        <v>0.44</v>
      </c>
      <c r="E333" s="97">
        <v>1.32</v>
      </c>
      <c r="F333" s="93">
        <v>3.17</v>
      </c>
      <c r="G333" s="93">
        <v>5.42</v>
      </c>
      <c r="H333" s="94">
        <v>8.9700000000000006</v>
      </c>
    </row>
    <row r="334" spans="1:8" x14ac:dyDescent="0.25">
      <c r="A334" s="112"/>
      <c r="B334" s="104" t="s">
        <v>497</v>
      </c>
      <c r="C334" s="93">
        <v>4740.53</v>
      </c>
      <c r="D334" s="93">
        <v>0.08</v>
      </c>
      <c r="E334" s="97">
        <v>1.04</v>
      </c>
      <c r="F334" s="93">
        <v>2.81</v>
      </c>
      <c r="G334" s="93">
        <v>5.51</v>
      </c>
      <c r="H334" s="94">
        <v>8.48</v>
      </c>
    </row>
    <row r="335" spans="1:8" x14ac:dyDescent="0.25">
      <c r="A335" s="112"/>
      <c r="B335" s="104" t="s">
        <v>498</v>
      </c>
      <c r="C335" s="93">
        <v>4752.8599999999997</v>
      </c>
      <c r="D335" s="93">
        <v>0.26</v>
      </c>
      <c r="E335" s="97">
        <v>0.78</v>
      </c>
      <c r="F335" s="93">
        <v>2.4500000000000002</v>
      </c>
      <c r="G335" s="93">
        <v>5.78</v>
      </c>
      <c r="H335" s="94">
        <v>7.87</v>
      </c>
    </row>
    <row r="336" spans="1:8" x14ac:dyDescent="0.25">
      <c r="A336" s="112"/>
      <c r="B336" s="104" t="s">
        <v>499</v>
      </c>
      <c r="C336" s="93">
        <v>4761.42</v>
      </c>
      <c r="D336" s="93">
        <v>0.18</v>
      </c>
      <c r="E336" s="97">
        <v>0.52</v>
      </c>
      <c r="F336" s="93">
        <v>1.84</v>
      </c>
      <c r="G336" s="93">
        <v>5.97</v>
      </c>
      <c r="H336" s="94">
        <v>6.99</v>
      </c>
    </row>
    <row r="337" spans="1:8" x14ac:dyDescent="0.25">
      <c r="A337" s="112"/>
      <c r="B337" s="104" t="s">
        <v>500</v>
      </c>
      <c r="C337" s="93">
        <v>4775.7</v>
      </c>
      <c r="D337" s="93">
        <v>0.3</v>
      </c>
      <c r="E337" s="97">
        <v>0.74</v>
      </c>
      <c r="F337" s="93">
        <v>1.79</v>
      </c>
      <c r="G337" s="93">
        <v>6.29</v>
      </c>
      <c r="H337" s="94">
        <v>6.29</v>
      </c>
    </row>
    <row r="338" spans="1:8" x14ac:dyDescent="0.25">
      <c r="A338" s="112"/>
      <c r="B338" s="104"/>
      <c r="C338" s="93"/>
      <c r="D338" s="93"/>
      <c r="E338" s="97"/>
      <c r="F338" s="93"/>
      <c r="G338" s="93"/>
      <c r="H338" s="94"/>
    </row>
    <row r="339" spans="1:8" x14ac:dyDescent="0.25">
      <c r="A339" s="80">
        <v>2017</v>
      </c>
      <c r="B339" s="104" t="s">
        <v>489</v>
      </c>
      <c r="C339" s="93">
        <v>4793.8500000000004</v>
      </c>
      <c r="D339" s="93">
        <v>0.38</v>
      </c>
      <c r="E339" s="97">
        <v>0.86</v>
      </c>
      <c r="F339" s="93">
        <v>1.65</v>
      </c>
      <c r="G339" s="93">
        <v>0.38</v>
      </c>
      <c r="H339" s="94">
        <v>5.35</v>
      </c>
    </row>
    <row r="340" spans="1:8" x14ac:dyDescent="0.25">
      <c r="A340" s="112"/>
      <c r="B340" s="104" t="s">
        <v>490</v>
      </c>
      <c r="C340" s="93">
        <v>4809.67</v>
      </c>
      <c r="D340" s="93">
        <v>0.33</v>
      </c>
      <c r="E340" s="97">
        <v>1.01</v>
      </c>
      <c r="F340" s="93">
        <v>1.54</v>
      </c>
      <c r="G340" s="93">
        <v>0.71</v>
      </c>
      <c r="H340" s="94">
        <v>4.76</v>
      </c>
    </row>
    <row r="341" spans="1:8" x14ac:dyDescent="0.25">
      <c r="A341" s="112"/>
      <c r="B341" s="104" t="s">
        <v>491</v>
      </c>
      <c r="C341" s="93">
        <v>4821.6899999999996</v>
      </c>
      <c r="D341" s="93">
        <v>0.25</v>
      </c>
      <c r="E341" s="97">
        <v>0.96</v>
      </c>
      <c r="F341" s="93">
        <v>1.71</v>
      </c>
      <c r="G341" s="93">
        <v>0.96</v>
      </c>
      <c r="H341" s="94">
        <v>4.57</v>
      </c>
    </row>
    <row r="342" spans="1:8" x14ac:dyDescent="0.25">
      <c r="A342" s="112"/>
      <c r="B342" s="104" t="s">
        <v>492</v>
      </c>
      <c r="C342" s="93">
        <v>4828.4399999999996</v>
      </c>
      <c r="D342" s="93">
        <v>0.14000000000000001</v>
      </c>
      <c r="E342" s="97">
        <v>0.72</v>
      </c>
      <c r="F342" s="93">
        <v>1.59</v>
      </c>
      <c r="G342" s="93">
        <v>1.1000000000000001</v>
      </c>
      <c r="H342" s="94">
        <v>4.08</v>
      </c>
    </row>
    <row r="343" spans="1:8" x14ac:dyDescent="0.25">
      <c r="A343" s="112"/>
      <c r="B343" s="104" t="s">
        <v>493</v>
      </c>
      <c r="C343" s="93">
        <v>4843.41</v>
      </c>
      <c r="D343" s="93">
        <v>0.31</v>
      </c>
      <c r="E343" s="97">
        <v>0.7</v>
      </c>
      <c r="F343" s="93">
        <v>1.72</v>
      </c>
      <c r="G343" s="93">
        <v>1.42</v>
      </c>
      <c r="H343" s="94">
        <v>3.6</v>
      </c>
    </row>
    <row r="344" spans="1:8" x14ac:dyDescent="0.25">
      <c r="A344" s="112"/>
      <c r="B344" s="104" t="s">
        <v>494</v>
      </c>
      <c r="C344" s="93">
        <v>4832.2700000000004</v>
      </c>
      <c r="D344" s="93">
        <v>-0.23</v>
      </c>
      <c r="E344" s="97">
        <v>0.22</v>
      </c>
      <c r="F344" s="93">
        <v>1.18</v>
      </c>
      <c r="G344" s="93">
        <v>1.18</v>
      </c>
      <c r="H344" s="94">
        <v>3</v>
      </c>
    </row>
    <row r="345" spans="1:8" x14ac:dyDescent="0.25">
      <c r="A345" s="112"/>
      <c r="B345" s="104" t="s">
        <v>495</v>
      </c>
      <c r="C345" s="93">
        <v>4843.87</v>
      </c>
      <c r="D345" s="93">
        <v>0.24</v>
      </c>
      <c r="E345" s="97">
        <v>0.32</v>
      </c>
      <c r="F345" s="93">
        <v>1.04</v>
      </c>
      <c r="G345" s="93">
        <v>1.43</v>
      </c>
      <c r="H345" s="94">
        <v>2.71</v>
      </c>
    </row>
    <row r="346" spans="1:8" x14ac:dyDescent="0.25">
      <c r="A346" s="112"/>
      <c r="B346" s="118" t="s">
        <v>496</v>
      </c>
      <c r="C346" s="119">
        <v>4853.07</v>
      </c>
      <c r="D346" s="119">
        <v>0.19</v>
      </c>
      <c r="E346" s="119">
        <v>0.2</v>
      </c>
      <c r="F346" s="119">
        <v>0.9</v>
      </c>
      <c r="G346" s="119">
        <v>1.62</v>
      </c>
      <c r="H346" s="120">
        <v>2.46</v>
      </c>
    </row>
    <row r="347" spans="1:8" x14ac:dyDescent="0.25">
      <c r="A347" s="112"/>
      <c r="B347" s="118" t="s">
        <v>497</v>
      </c>
      <c r="C347" s="119">
        <v>4860.83</v>
      </c>
      <c r="D347" s="119">
        <v>0.16</v>
      </c>
      <c r="E347" s="119">
        <v>0.59</v>
      </c>
      <c r="F347" s="119">
        <v>0.81</v>
      </c>
      <c r="G347" s="119">
        <v>1.78</v>
      </c>
      <c r="H347" s="120">
        <v>2.54</v>
      </c>
    </row>
    <row r="348" spans="1:8" x14ac:dyDescent="0.25">
      <c r="A348" s="121"/>
      <c r="B348" s="118" t="s">
        <v>498</v>
      </c>
      <c r="C348" s="119">
        <v>4881.25</v>
      </c>
      <c r="D348" s="119">
        <v>0.42</v>
      </c>
      <c r="E348" s="119">
        <v>0.77</v>
      </c>
      <c r="F348" s="119">
        <v>1.0900000000000001</v>
      </c>
      <c r="G348" s="119">
        <v>2.21</v>
      </c>
      <c r="H348" s="120">
        <v>2.7</v>
      </c>
    </row>
    <row r="349" spans="1:8" x14ac:dyDescent="0.25">
      <c r="A349" s="121"/>
      <c r="B349" s="118" t="s">
        <v>499</v>
      </c>
      <c r="C349" s="119">
        <v>4894.92</v>
      </c>
      <c r="D349" s="119">
        <v>0.28000000000000003</v>
      </c>
      <c r="E349" s="119">
        <v>0.86</v>
      </c>
      <c r="F349" s="119">
        <v>1.06</v>
      </c>
      <c r="G349" s="119">
        <v>2.5</v>
      </c>
      <c r="H349" s="120">
        <v>2.8</v>
      </c>
    </row>
    <row r="350" spans="1:8" x14ac:dyDescent="0.25">
      <c r="A350" s="121"/>
      <c r="B350" s="118" t="s">
        <v>500</v>
      </c>
      <c r="C350" s="119">
        <v>4916.46</v>
      </c>
      <c r="D350" s="119">
        <v>0.44</v>
      </c>
      <c r="E350" s="119">
        <v>1.1399999999999999</v>
      </c>
      <c r="F350" s="119">
        <v>1.74</v>
      </c>
      <c r="G350" s="119">
        <v>2.95</v>
      </c>
      <c r="H350" s="120">
        <v>2.95</v>
      </c>
    </row>
    <row r="351" spans="1:8" x14ac:dyDescent="0.25">
      <c r="A351" s="121"/>
      <c r="B351" s="118"/>
      <c r="C351" s="119"/>
      <c r="D351" s="119"/>
      <c r="E351" s="119"/>
      <c r="F351" s="119"/>
      <c r="G351" s="119"/>
      <c r="H351" s="120"/>
    </row>
    <row r="352" spans="1:8" x14ac:dyDescent="0.25">
      <c r="A352" s="80">
        <v>2018</v>
      </c>
      <c r="B352" s="122" t="s">
        <v>489</v>
      </c>
      <c r="C352" s="119">
        <v>4930.72</v>
      </c>
      <c r="D352" s="119">
        <v>0.28999999999999998</v>
      </c>
      <c r="E352" s="119">
        <v>1.01</v>
      </c>
      <c r="F352" s="119">
        <v>1.79</v>
      </c>
      <c r="G352" s="119">
        <v>0.28999999999999998</v>
      </c>
      <c r="H352" s="120">
        <v>2.86</v>
      </c>
    </row>
    <row r="353" spans="1:8" x14ac:dyDescent="0.25">
      <c r="A353" s="80"/>
      <c r="B353" s="122" t="s">
        <v>490</v>
      </c>
      <c r="C353" s="119">
        <v>4946.5</v>
      </c>
      <c r="D353" s="119">
        <v>0.32</v>
      </c>
      <c r="E353" s="119">
        <v>1.05</v>
      </c>
      <c r="F353" s="119">
        <v>1.93</v>
      </c>
      <c r="G353" s="119">
        <v>0.61</v>
      </c>
      <c r="H353" s="120">
        <v>2.84</v>
      </c>
    </row>
    <row r="354" spans="1:8" x14ac:dyDescent="0.25">
      <c r="A354" s="80"/>
      <c r="B354" s="122" t="s">
        <v>491</v>
      </c>
      <c r="C354" s="119">
        <v>4950.95</v>
      </c>
      <c r="D354" s="119">
        <v>0.09</v>
      </c>
      <c r="E354" s="119">
        <v>0.7</v>
      </c>
      <c r="F354" s="119">
        <v>1.85</v>
      </c>
      <c r="G354" s="119">
        <v>0.7</v>
      </c>
      <c r="H354" s="120">
        <v>2.68</v>
      </c>
    </row>
    <row r="355" spans="1:8" x14ac:dyDescent="0.25">
      <c r="A355" s="123"/>
      <c r="B355" s="102" t="s">
        <v>492</v>
      </c>
      <c r="C355" s="119">
        <v>4961.84</v>
      </c>
      <c r="D355" s="119">
        <v>0.22</v>
      </c>
      <c r="E355" s="119">
        <v>0.63</v>
      </c>
      <c r="F355" s="119">
        <v>1.65</v>
      </c>
      <c r="G355" s="119">
        <v>0.92</v>
      </c>
      <c r="H355" s="120">
        <v>2.76</v>
      </c>
    </row>
    <row r="356" spans="1:8" x14ac:dyDescent="0.25">
      <c r="A356" s="80"/>
      <c r="B356" s="122" t="s">
        <v>493</v>
      </c>
      <c r="C356" s="119">
        <v>4981.6899999999996</v>
      </c>
      <c r="D356" s="119">
        <v>0.4</v>
      </c>
      <c r="E356" s="119">
        <v>0.71</v>
      </c>
      <c r="F356" s="119">
        <v>1.77</v>
      </c>
      <c r="G356" s="119">
        <v>1.33</v>
      </c>
      <c r="H356" s="120">
        <v>2.86</v>
      </c>
    </row>
    <row r="357" spans="1:8" x14ac:dyDescent="0.25">
      <c r="A357" s="80"/>
      <c r="B357" s="122" t="s">
        <v>494</v>
      </c>
      <c r="C357" s="119">
        <v>5044.46</v>
      </c>
      <c r="D357" s="119">
        <v>1.26</v>
      </c>
      <c r="E357" s="119">
        <v>1.89</v>
      </c>
      <c r="F357" s="119">
        <v>2.6</v>
      </c>
      <c r="G357" s="119">
        <v>2.6</v>
      </c>
      <c r="H357" s="120">
        <v>4.3899999999999997</v>
      </c>
    </row>
    <row r="358" spans="1:8" x14ac:dyDescent="0.25">
      <c r="A358" s="123"/>
      <c r="B358" s="102" t="s">
        <v>495</v>
      </c>
      <c r="C358" s="119">
        <v>5061.1099999999997</v>
      </c>
      <c r="D358" s="119">
        <v>0.33</v>
      </c>
      <c r="E358" s="119">
        <v>2</v>
      </c>
      <c r="F358" s="119">
        <v>2.64</v>
      </c>
      <c r="G358" s="119">
        <v>2.94</v>
      </c>
      <c r="H358" s="120">
        <v>4.4800000000000004</v>
      </c>
    </row>
    <row r="359" spans="1:8" x14ac:dyDescent="0.25">
      <c r="A359" s="123"/>
      <c r="B359" s="102" t="s">
        <v>496</v>
      </c>
      <c r="C359" s="119">
        <v>5056.5600000000004</v>
      </c>
      <c r="D359" s="119">
        <v>-0.09</v>
      </c>
      <c r="E359" s="119">
        <v>1.5</v>
      </c>
      <c r="F359" s="119">
        <v>2.23</v>
      </c>
      <c r="G359" s="119">
        <v>2.85</v>
      </c>
      <c r="H359" s="120">
        <v>4.1900000000000004</v>
      </c>
    </row>
    <row r="360" spans="1:8" x14ac:dyDescent="0.25">
      <c r="A360" s="123"/>
      <c r="B360" s="102" t="s">
        <v>497</v>
      </c>
      <c r="C360" s="119">
        <v>5080.83</v>
      </c>
      <c r="D360" s="119">
        <v>0.48</v>
      </c>
      <c r="E360" s="119">
        <v>0.72</v>
      </c>
      <c r="F360" s="119">
        <v>2.62</v>
      </c>
      <c r="G360" s="119">
        <v>3.34</v>
      </c>
      <c r="H360" s="120">
        <v>4.53</v>
      </c>
    </row>
    <row r="361" spans="1:8" x14ac:dyDescent="0.25">
      <c r="A361" s="123"/>
      <c r="B361" s="102" t="s">
        <v>498</v>
      </c>
      <c r="C361" s="119">
        <v>5103.6899999999996</v>
      </c>
      <c r="D361" s="119">
        <v>0.45</v>
      </c>
      <c r="E361" s="119">
        <v>0.84</v>
      </c>
      <c r="F361" s="119">
        <v>2.86</v>
      </c>
      <c r="G361" s="119">
        <v>3.81</v>
      </c>
      <c r="H361" s="120">
        <v>4.5599999999999996</v>
      </c>
    </row>
    <row r="362" spans="1:8" x14ac:dyDescent="0.25">
      <c r="A362" s="123"/>
      <c r="B362" s="102" t="s">
        <v>499</v>
      </c>
      <c r="C362" s="119">
        <v>5092.97</v>
      </c>
      <c r="D362" s="119">
        <v>-0.21</v>
      </c>
      <c r="E362" s="119">
        <v>0.72</v>
      </c>
      <c r="F362" s="119">
        <v>2.23</v>
      </c>
      <c r="G362" s="119">
        <v>3.59</v>
      </c>
      <c r="H362" s="120">
        <v>4.05</v>
      </c>
    </row>
    <row r="363" spans="1:8" ht="15.75" thickBot="1" x14ac:dyDescent="0.3">
      <c r="A363" s="124"/>
      <c r="B363" s="125" t="s">
        <v>500</v>
      </c>
      <c r="C363" s="126">
        <v>5100.6099999999997</v>
      </c>
      <c r="D363" s="126">
        <v>0.15</v>
      </c>
      <c r="E363" s="126">
        <v>0.39</v>
      </c>
      <c r="F363" s="126">
        <v>1.1100000000000001</v>
      </c>
      <c r="G363" s="126">
        <v>3.75</v>
      </c>
      <c r="H363" s="127">
        <v>3.75</v>
      </c>
    </row>
    <row r="364" spans="1:8" ht="15.75" thickTop="1" x14ac:dyDescent="0.25">
      <c r="A364" s="80"/>
      <c r="B364" s="102"/>
      <c r="C364" s="103"/>
      <c r="D364" s="103"/>
      <c r="E364" s="103"/>
      <c r="F364" s="103"/>
      <c r="G364" s="103"/>
      <c r="H364" s="94"/>
    </row>
    <row r="365" spans="1:8" x14ac:dyDescent="0.25">
      <c r="A365" s="80"/>
      <c r="B365" s="102"/>
      <c r="C365" s="103"/>
      <c r="D365" s="103"/>
      <c r="E365" s="103"/>
      <c r="F365" s="103"/>
      <c r="G365" s="103"/>
      <c r="H365" s="94"/>
    </row>
    <row r="366" spans="1:8" ht="16.5" x14ac:dyDescent="0.3">
      <c r="A366" s="769" t="s">
        <v>479</v>
      </c>
      <c r="B366" s="769"/>
      <c r="C366" s="769"/>
      <c r="D366" s="769"/>
      <c r="E366" s="769"/>
      <c r="F366" s="769"/>
      <c r="G366" s="769"/>
      <c r="H366" s="769"/>
    </row>
    <row r="367" spans="1:8" ht="15.75" thickBot="1" x14ac:dyDescent="0.3">
      <c r="A367" s="60"/>
      <c r="B367" s="60"/>
      <c r="C367" s="61"/>
      <c r="D367" s="60"/>
      <c r="E367" s="60"/>
      <c r="F367" s="60"/>
      <c r="G367" s="60"/>
      <c r="H367" s="62" t="s">
        <v>502</v>
      </c>
    </row>
    <row r="368" spans="1:8" ht="15.75" thickTop="1" x14ac:dyDescent="0.25">
      <c r="A368" s="63"/>
      <c r="B368" s="63"/>
      <c r="C368" s="64"/>
      <c r="D368" s="65"/>
      <c r="E368" s="66"/>
      <c r="F368" s="66" t="s">
        <v>481</v>
      </c>
      <c r="G368" s="66"/>
      <c r="H368" s="67"/>
    </row>
    <row r="369" spans="1:8" x14ac:dyDescent="0.25">
      <c r="A369" s="68" t="s">
        <v>482</v>
      </c>
      <c r="B369" s="69" t="s">
        <v>483</v>
      </c>
      <c r="C369" s="70" t="s">
        <v>484</v>
      </c>
      <c r="D369" s="770" t="s">
        <v>485</v>
      </c>
      <c r="E369" s="771"/>
      <c r="F369" s="771"/>
      <c r="G369" s="771"/>
      <c r="H369" s="771"/>
    </row>
    <row r="370" spans="1:8" x14ac:dyDescent="0.25">
      <c r="A370" s="68"/>
      <c r="B370" s="69"/>
      <c r="C370" s="71" t="s">
        <v>486</v>
      </c>
      <c r="D370" s="590" t="s">
        <v>487</v>
      </c>
      <c r="E370" s="590">
        <v>3</v>
      </c>
      <c r="F370" s="590">
        <v>6</v>
      </c>
      <c r="G370" s="590" t="s">
        <v>487</v>
      </c>
      <c r="H370" s="72">
        <v>12</v>
      </c>
    </row>
    <row r="371" spans="1:8" ht="15.75" thickBot="1" x14ac:dyDescent="0.3">
      <c r="A371" s="73"/>
      <c r="B371" s="73"/>
      <c r="C371" s="74"/>
      <c r="D371" s="75" t="s">
        <v>483</v>
      </c>
      <c r="E371" s="76" t="s">
        <v>488</v>
      </c>
      <c r="F371" s="76" t="s">
        <v>488</v>
      </c>
      <c r="G371" s="76" t="s">
        <v>482</v>
      </c>
      <c r="H371" s="77" t="s">
        <v>488</v>
      </c>
    </row>
    <row r="372" spans="1:8" x14ac:dyDescent="0.25">
      <c r="A372" s="123"/>
      <c r="B372" s="102"/>
      <c r="C372" s="119"/>
      <c r="D372" s="119"/>
      <c r="E372" s="119"/>
      <c r="F372" s="119"/>
      <c r="G372" s="119"/>
      <c r="H372" s="120"/>
    </row>
    <row r="373" spans="1:8" x14ac:dyDescent="0.25">
      <c r="A373" s="123">
        <v>2019</v>
      </c>
      <c r="B373" s="102" t="s">
        <v>489</v>
      </c>
      <c r="C373" s="119">
        <v>5116.93</v>
      </c>
      <c r="D373" s="119">
        <v>0.32</v>
      </c>
      <c r="E373" s="119">
        <v>0.26</v>
      </c>
      <c r="F373" s="119">
        <v>1.1000000000000001</v>
      </c>
      <c r="G373" s="119">
        <v>0.32</v>
      </c>
      <c r="H373" s="120">
        <v>3.78</v>
      </c>
    </row>
    <row r="374" spans="1:8" x14ac:dyDescent="0.25">
      <c r="A374" s="123"/>
      <c r="B374" s="102" t="s">
        <v>490</v>
      </c>
      <c r="C374" s="119">
        <v>5138.93</v>
      </c>
      <c r="D374" s="119">
        <v>0.43</v>
      </c>
      <c r="E374" s="119">
        <v>0.9</v>
      </c>
      <c r="F374" s="119">
        <v>1.63</v>
      </c>
      <c r="G374" s="119">
        <v>0.75</v>
      </c>
      <c r="H374" s="120">
        <v>3.89</v>
      </c>
    </row>
    <row r="375" spans="1:8" x14ac:dyDescent="0.25">
      <c r="A375" s="80"/>
      <c r="B375" s="122" t="s">
        <v>491</v>
      </c>
      <c r="C375" s="119">
        <v>5177.47</v>
      </c>
      <c r="D375" s="119">
        <v>0.75</v>
      </c>
      <c r="E375" s="119">
        <v>1.51</v>
      </c>
      <c r="F375" s="119">
        <v>1.9</v>
      </c>
      <c r="G375" s="119">
        <v>1.51</v>
      </c>
      <c r="H375" s="120">
        <v>4.58</v>
      </c>
    </row>
    <row r="376" spans="1:8" x14ac:dyDescent="0.25">
      <c r="A376" s="80"/>
      <c r="B376" s="122" t="s">
        <v>492</v>
      </c>
      <c r="C376" s="119">
        <v>5206.9799999999996</v>
      </c>
      <c r="D376" s="119">
        <v>0.56999999999999995</v>
      </c>
      <c r="E376" s="119">
        <v>1.76</v>
      </c>
      <c r="F376" s="119">
        <v>2.02</v>
      </c>
      <c r="G376" s="119">
        <v>2.09</v>
      </c>
      <c r="H376" s="120">
        <v>4.9400000000000004</v>
      </c>
    </row>
    <row r="377" spans="1:8" x14ac:dyDescent="0.25">
      <c r="A377" s="80"/>
      <c r="B377" s="122" t="s">
        <v>493</v>
      </c>
      <c r="C377" s="119">
        <v>5213.75</v>
      </c>
      <c r="D377" s="119">
        <v>0.13</v>
      </c>
      <c r="E377" s="119">
        <v>1.46</v>
      </c>
      <c r="F377" s="119">
        <v>2.37</v>
      </c>
      <c r="G377" s="119">
        <v>2.2200000000000002</v>
      </c>
      <c r="H377" s="119">
        <v>4.66</v>
      </c>
    </row>
    <row r="378" spans="1:8" x14ac:dyDescent="0.25">
      <c r="A378" s="80"/>
      <c r="B378" s="122" t="s">
        <v>494</v>
      </c>
      <c r="C378" s="119">
        <v>5214.2700000000004</v>
      </c>
      <c r="D378" s="119">
        <v>0.01</v>
      </c>
      <c r="E378" s="119">
        <v>0.71</v>
      </c>
      <c r="F378" s="119">
        <v>2.23</v>
      </c>
      <c r="G378" s="119">
        <v>2.23</v>
      </c>
      <c r="H378" s="119">
        <v>3.37</v>
      </c>
    </row>
    <row r="379" spans="1:8" x14ac:dyDescent="0.25">
      <c r="A379" s="80"/>
      <c r="B379" s="122" t="s">
        <v>495</v>
      </c>
      <c r="C379" s="119">
        <v>5224.18</v>
      </c>
      <c r="D379" s="119">
        <v>0.19</v>
      </c>
      <c r="E379" s="119">
        <v>0.33</v>
      </c>
      <c r="F379" s="119">
        <v>2.1</v>
      </c>
      <c r="G379" s="119">
        <v>2.42</v>
      </c>
      <c r="H379" s="119">
        <v>3.22</v>
      </c>
    </row>
    <row r="380" spans="1:8" x14ac:dyDescent="0.25">
      <c r="A380" s="80"/>
      <c r="B380" s="122" t="s">
        <v>496</v>
      </c>
      <c r="C380" s="119">
        <v>5229.93</v>
      </c>
      <c r="D380" s="119">
        <v>0.11</v>
      </c>
      <c r="E380" s="119">
        <v>0.31</v>
      </c>
      <c r="F380" s="119">
        <v>1.77</v>
      </c>
      <c r="G380" s="119">
        <v>2.54</v>
      </c>
      <c r="H380" s="119">
        <v>3.43</v>
      </c>
    </row>
    <row r="381" spans="1:8" x14ac:dyDescent="0.25">
      <c r="A381" s="80"/>
      <c r="B381" s="122" t="s">
        <v>497</v>
      </c>
      <c r="C381" s="119">
        <v>5227.84</v>
      </c>
      <c r="D381" s="119">
        <v>-0.04</v>
      </c>
      <c r="E381" s="119">
        <v>0.26</v>
      </c>
      <c r="F381" s="119">
        <v>0.97</v>
      </c>
      <c r="G381" s="119">
        <v>2.4900000000000002</v>
      </c>
      <c r="H381" s="119">
        <v>2.89</v>
      </c>
    </row>
    <row r="382" spans="1:8" x14ac:dyDescent="0.25">
      <c r="A382" s="80"/>
      <c r="B382" s="122" t="s">
        <v>498</v>
      </c>
      <c r="C382" s="119">
        <v>5233.07</v>
      </c>
      <c r="D382" s="119">
        <v>0.1</v>
      </c>
      <c r="E382" s="119">
        <v>0.17</v>
      </c>
      <c r="F382" s="119">
        <v>0.5</v>
      </c>
      <c r="G382" s="119">
        <v>2.6</v>
      </c>
      <c r="H382" s="119">
        <v>2.54</v>
      </c>
    </row>
    <row r="383" spans="1:8" x14ac:dyDescent="0.25">
      <c r="A383" s="80"/>
      <c r="B383" s="122" t="s">
        <v>499</v>
      </c>
      <c r="C383" s="119">
        <v>5259.76</v>
      </c>
      <c r="D383" s="119">
        <v>0.51</v>
      </c>
      <c r="E383" s="119">
        <v>0.56999999999999995</v>
      </c>
      <c r="F383" s="119">
        <v>0.88</v>
      </c>
      <c r="G383" s="119">
        <v>3.12</v>
      </c>
      <c r="H383" s="119">
        <v>3.27</v>
      </c>
    </row>
    <row r="384" spans="1:8" x14ac:dyDescent="0.25">
      <c r="A384" s="80"/>
      <c r="B384" s="122" t="s">
        <v>500</v>
      </c>
      <c r="C384" s="119">
        <v>5320.25</v>
      </c>
      <c r="D384" s="119">
        <v>1.1499999999999999</v>
      </c>
      <c r="E384" s="119">
        <v>1.77</v>
      </c>
      <c r="F384" s="119">
        <v>2.0299999999999998</v>
      </c>
      <c r="G384" s="119">
        <v>4.3099999999999996</v>
      </c>
      <c r="H384" s="119">
        <v>4.3099999999999996</v>
      </c>
    </row>
    <row r="385" spans="1:8" x14ac:dyDescent="0.25">
      <c r="A385" s="80"/>
      <c r="B385" s="122"/>
      <c r="C385" s="119"/>
      <c r="D385" s="119"/>
      <c r="E385" s="119"/>
      <c r="F385" s="119"/>
      <c r="G385" s="119"/>
      <c r="H385" s="119"/>
    </row>
    <row r="386" spans="1:8" x14ac:dyDescent="0.25">
      <c r="A386" s="123">
        <v>2020</v>
      </c>
      <c r="B386" s="102" t="s">
        <v>489</v>
      </c>
      <c r="C386" s="119">
        <v>5331.42</v>
      </c>
      <c r="D386" s="119">
        <v>0.21</v>
      </c>
      <c r="E386" s="119">
        <v>1.88</v>
      </c>
      <c r="F386" s="119">
        <v>2.0499999999999998</v>
      </c>
      <c r="G386" s="119">
        <v>0.21</v>
      </c>
      <c r="H386" s="119">
        <v>4.1900000000000004</v>
      </c>
    </row>
    <row r="387" spans="1:8" x14ac:dyDescent="0.25">
      <c r="A387" s="80"/>
      <c r="B387" s="122" t="s">
        <v>490</v>
      </c>
      <c r="C387" s="119">
        <v>5344.75</v>
      </c>
      <c r="D387" s="119">
        <v>0.25</v>
      </c>
      <c r="E387" s="119">
        <v>1.62</v>
      </c>
      <c r="F387" s="119">
        <v>2.2000000000000002</v>
      </c>
      <c r="G387" s="119">
        <v>0.46</v>
      </c>
      <c r="H387" s="119">
        <v>4.01</v>
      </c>
    </row>
    <row r="388" spans="1:8" x14ac:dyDescent="0.25">
      <c r="A388" s="80"/>
      <c r="B388" s="122" t="s">
        <v>491</v>
      </c>
      <c r="C388" s="119">
        <v>5348.49</v>
      </c>
      <c r="D388" s="119">
        <v>7.0000000000000007E-2</v>
      </c>
      <c r="E388" s="119">
        <v>0.53</v>
      </c>
      <c r="F388" s="119">
        <v>2.31</v>
      </c>
      <c r="G388" s="119">
        <v>0.53</v>
      </c>
      <c r="H388" s="119">
        <v>3.3</v>
      </c>
    </row>
    <row r="389" spans="1:8" x14ac:dyDescent="0.25">
      <c r="A389" s="80"/>
      <c r="B389" s="122" t="s">
        <v>492</v>
      </c>
      <c r="C389" s="119">
        <v>5331.91</v>
      </c>
      <c r="D389" s="119">
        <v>-0.31</v>
      </c>
      <c r="E389" s="119">
        <v>0.01</v>
      </c>
      <c r="F389" s="119">
        <v>1.89</v>
      </c>
      <c r="G389" s="119">
        <v>0.22</v>
      </c>
      <c r="H389" s="119">
        <v>2.4</v>
      </c>
    </row>
    <row r="390" spans="1:8" x14ac:dyDescent="0.25">
      <c r="A390" s="123"/>
      <c r="B390" s="102" t="s">
        <v>493</v>
      </c>
      <c r="C390" s="119">
        <v>5311.65</v>
      </c>
      <c r="D390" s="119">
        <v>-0.38</v>
      </c>
      <c r="E390" s="119">
        <v>-0.62</v>
      </c>
      <c r="F390" s="119">
        <v>0.99</v>
      </c>
      <c r="G390" s="119">
        <v>-0.16</v>
      </c>
      <c r="H390" s="119">
        <v>1.88</v>
      </c>
    </row>
    <row r="391" spans="1:8" x14ac:dyDescent="0.25">
      <c r="A391" s="80"/>
      <c r="B391" s="122" t="s">
        <v>494</v>
      </c>
      <c r="C391" s="119">
        <v>5325.46</v>
      </c>
      <c r="D391" s="119">
        <v>0.26</v>
      </c>
      <c r="E391" s="119">
        <v>-0.43</v>
      </c>
      <c r="F391" s="119">
        <v>0.1</v>
      </c>
      <c r="G391" s="119">
        <v>0.1</v>
      </c>
      <c r="H391" s="119">
        <v>2.13</v>
      </c>
    </row>
    <row r="392" spans="1:8" x14ac:dyDescent="0.25">
      <c r="A392" s="80"/>
      <c r="B392" s="122" t="s">
        <v>495</v>
      </c>
      <c r="C392" s="119">
        <v>5344.63</v>
      </c>
      <c r="D392" s="119">
        <v>0.36</v>
      </c>
      <c r="E392" s="119">
        <v>0.24</v>
      </c>
      <c r="F392" s="119">
        <v>0.25</v>
      </c>
      <c r="G392" s="119">
        <v>0.46</v>
      </c>
      <c r="H392" s="119">
        <v>2.31</v>
      </c>
    </row>
    <row r="393" spans="1:8" x14ac:dyDescent="0.25">
      <c r="A393" s="80"/>
      <c r="B393" s="122" t="s">
        <v>496</v>
      </c>
      <c r="C393" s="119">
        <v>5357.46</v>
      </c>
      <c r="D393" s="119">
        <v>0.24</v>
      </c>
      <c r="E393" s="119">
        <v>0.86</v>
      </c>
      <c r="F393" s="119">
        <v>0.24</v>
      </c>
      <c r="G393" s="119">
        <v>0.7</v>
      </c>
      <c r="H393" s="119">
        <v>2.44</v>
      </c>
    </row>
    <row r="394" spans="1:8" x14ac:dyDescent="0.25">
      <c r="A394" s="80"/>
      <c r="B394" s="122" t="s">
        <v>497</v>
      </c>
      <c r="C394" s="119">
        <v>5391.75</v>
      </c>
      <c r="D394" s="119">
        <v>0.64</v>
      </c>
      <c r="E394" s="119">
        <v>1.24</v>
      </c>
      <c r="F394" s="119">
        <v>0.81</v>
      </c>
      <c r="G394" s="119">
        <v>1.34</v>
      </c>
      <c r="H394" s="119">
        <v>3.14</v>
      </c>
    </row>
    <row r="395" spans="1:8" x14ac:dyDescent="0.25">
      <c r="A395" s="123"/>
      <c r="B395" s="102" t="s">
        <v>498</v>
      </c>
      <c r="C395" s="119">
        <v>5438.12</v>
      </c>
      <c r="D395" s="119">
        <v>0.86</v>
      </c>
      <c r="E395" s="119">
        <v>1.75</v>
      </c>
      <c r="F395" s="119">
        <v>1.99</v>
      </c>
      <c r="G395" s="119">
        <v>2.2200000000000002</v>
      </c>
      <c r="H395" s="119">
        <v>3.92</v>
      </c>
    </row>
    <row r="396" spans="1:8" x14ac:dyDescent="0.25">
      <c r="A396" s="80"/>
      <c r="B396" s="122" t="s">
        <v>499</v>
      </c>
      <c r="C396" s="119">
        <v>5486.52</v>
      </c>
      <c r="D396" s="119">
        <v>0.89</v>
      </c>
      <c r="E396" s="119">
        <v>2.41</v>
      </c>
      <c r="F396" s="119">
        <v>3.29</v>
      </c>
      <c r="G396" s="119">
        <v>3.13</v>
      </c>
      <c r="H396" s="119">
        <v>4.3099999999999996</v>
      </c>
    </row>
    <row r="397" spans="1:8" x14ac:dyDescent="0.25">
      <c r="A397" s="80"/>
      <c r="B397" s="122" t="s">
        <v>500</v>
      </c>
      <c r="C397" s="119">
        <v>5560.59</v>
      </c>
      <c r="D397" s="119">
        <v>1.35</v>
      </c>
      <c r="E397" s="119">
        <v>3.13</v>
      </c>
      <c r="F397" s="119">
        <v>4.42</v>
      </c>
      <c r="G397" s="119">
        <v>4.5199999999999996</v>
      </c>
      <c r="H397" s="119">
        <v>4.5199999999999996</v>
      </c>
    </row>
    <row r="398" spans="1:8" x14ac:dyDescent="0.25">
      <c r="A398" s="123"/>
      <c r="B398" s="102"/>
      <c r="C398" s="119"/>
      <c r="D398" s="119"/>
      <c r="E398" s="119"/>
      <c r="F398" s="119"/>
      <c r="G398" s="119"/>
      <c r="H398" s="119"/>
    </row>
    <row r="399" spans="1:8" x14ac:dyDescent="0.25">
      <c r="A399" s="123">
        <v>2021</v>
      </c>
      <c r="B399" s="102" t="s">
        <v>489</v>
      </c>
      <c r="C399" s="119">
        <v>5574.49</v>
      </c>
      <c r="D399" s="119">
        <v>0.25</v>
      </c>
      <c r="E399" s="119">
        <v>2.5099999999999998</v>
      </c>
      <c r="F399" s="119">
        <v>4.3</v>
      </c>
      <c r="G399" s="119">
        <v>0.25</v>
      </c>
      <c r="H399" s="119">
        <v>4.5599999999999996</v>
      </c>
    </row>
    <row r="400" spans="1:8" x14ac:dyDescent="0.25">
      <c r="A400" s="123"/>
      <c r="B400" s="102" t="s">
        <v>490</v>
      </c>
      <c r="C400" s="119">
        <v>5622.43</v>
      </c>
      <c r="D400" s="119">
        <v>0.86</v>
      </c>
      <c r="E400" s="119">
        <v>2.48</v>
      </c>
      <c r="F400" s="119">
        <v>4.95</v>
      </c>
      <c r="G400" s="119">
        <v>1.1100000000000001</v>
      </c>
      <c r="H400" s="119">
        <v>5.2</v>
      </c>
    </row>
    <row r="401" spans="1:8" x14ac:dyDescent="0.25">
      <c r="A401" s="123"/>
      <c r="B401" s="102" t="s">
        <v>491</v>
      </c>
      <c r="C401" s="119">
        <v>5674.72</v>
      </c>
      <c r="D401" s="119">
        <v>0.93</v>
      </c>
      <c r="E401" s="119">
        <v>2.0499999999999998</v>
      </c>
      <c r="F401" s="119">
        <v>5.25</v>
      </c>
      <c r="G401" s="119">
        <v>2.0499999999999998</v>
      </c>
      <c r="H401" s="119">
        <v>6.1</v>
      </c>
    </row>
    <row r="402" spans="1:8" x14ac:dyDescent="0.25">
      <c r="A402" s="123"/>
      <c r="B402" s="102" t="s">
        <v>492</v>
      </c>
      <c r="C402" s="119">
        <v>5692.31</v>
      </c>
      <c r="D402" s="119">
        <v>0.31</v>
      </c>
      <c r="E402" s="119">
        <v>2.11</v>
      </c>
      <c r="F402" s="119">
        <v>4.67</v>
      </c>
      <c r="G402" s="119">
        <v>2.37</v>
      </c>
      <c r="H402" s="119">
        <v>6.76</v>
      </c>
    </row>
    <row r="403" spans="1:8" x14ac:dyDescent="0.25">
      <c r="A403" s="123"/>
      <c r="B403" s="102" t="s">
        <v>493</v>
      </c>
      <c r="C403" s="119">
        <v>5739.56</v>
      </c>
      <c r="D403" s="119">
        <v>0.83</v>
      </c>
      <c r="E403" s="119">
        <v>2.08</v>
      </c>
      <c r="F403" s="119">
        <v>4.6100000000000003</v>
      </c>
      <c r="G403" s="119">
        <v>3.22</v>
      </c>
      <c r="H403" s="119">
        <v>8.06</v>
      </c>
    </row>
    <row r="404" spans="1:8" x14ac:dyDescent="0.25">
      <c r="A404" s="80"/>
      <c r="B404" s="122" t="s">
        <v>494</v>
      </c>
      <c r="C404" s="119">
        <v>5769.98</v>
      </c>
      <c r="D404" s="119">
        <v>0.53</v>
      </c>
      <c r="E404" s="119">
        <v>1.68</v>
      </c>
      <c r="F404" s="119">
        <v>3.77</v>
      </c>
      <c r="G404" s="119">
        <v>3.77</v>
      </c>
      <c r="H404" s="119">
        <v>8.35</v>
      </c>
    </row>
    <row r="405" spans="1:8" x14ac:dyDescent="0.25">
      <c r="A405" s="80"/>
      <c r="B405" s="122" t="s">
        <v>495</v>
      </c>
      <c r="C405" s="119">
        <v>5825.37</v>
      </c>
      <c r="D405" s="119">
        <v>0.96</v>
      </c>
      <c r="E405" s="119">
        <v>2.34</v>
      </c>
      <c r="F405" s="119">
        <v>4.5</v>
      </c>
      <c r="G405" s="119">
        <v>4.76</v>
      </c>
      <c r="H405" s="119">
        <v>8.99</v>
      </c>
    </row>
    <row r="406" spans="1:8" x14ac:dyDescent="0.25">
      <c r="A406" s="80"/>
      <c r="B406" s="122" t="s">
        <v>496</v>
      </c>
      <c r="C406" s="119">
        <v>5876.05</v>
      </c>
      <c r="D406" s="119">
        <v>0.87</v>
      </c>
      <c r="E406" s="119">
        <v>2.38</v>
      </c>
      <c r="F406" s="119">
        <v>4.51</v>
      </c>
      <c r="G406" s="119">
        <v>5.67</v>
      </c>
      <c r="H406" s="119">
        <v>9.68</v>
      </c>
    </row>
    <row r="407" spans="1:8" x14ac:dyDescent="0.25">
      <c r="A407" s="123"/>
      <c r="B407" s="102" t="s">
        <v>497</v>
      </c>
      <c r="C407" s="119">
        <v>5944.21</v>
      </c>
      <c r="D407" s="119">
        <v>1.1599999999999999</v>
      </c>
      <c r="E407" s="119">
        <v>3.02</v>
      </c>
      <c r="F407" s="119">
        <v>4.75</v>
      </c>
      <c r="G407" s="119">
        <v>6.9</v>
      </c>
      <c r="H407" s="119">
        <v>10.25</v>
      </c>
    </row>
    <row r="408" spans="1:8" x14ac:dyDescent="0.25">
      <c r="A408" s="80"/>
      <c r="B408" s="122" t="s">
        <v>498</v>
      </c>
      <c r="C408" s="119">
        <v>6018.51</v>
      </c>
      <c r="D408" s="119">
        <v>1.25</v>
      </c>
      <c r="E408" s="119">
        <v>3.32</v>
      </c>
      <c r="F408" s="119">
        <v>5.73</v>
      </c>
      <c r="G408" s="119">
        <v>8.24</v>
      </c>
      <c r="H408" s="119">
        <v>10.67</v>
      </c>
    </row>
    <row r="409" spans="1:8" x14ac:dyDescent="0.25">
      <c r="A409" s="123"/>
      <c r="B409" s="102" t="s">
        <v>499</v>
      </c>
      <c r="C409" s="119">
        <v>6075.69</v>
      </c>
      <c r="D409" s="119">
        <v>0.95</v>
      </c>
      <c r="E409" s="119">
        <v>3.4</v>
      </c>
      <c r="F409" s="119">
        <v>5.86</v>
      </c>
      <c r="G409" s="119">
        <v>9.26</v>
      </c>
      <c r="H409" s="119">
        <v>10.74</v>
      </c>
    </row>
    <row r="410" spans="1:8" x14ac:dyDescent="0.25">
      <c r="A410" s="123"/>
      <c r="B410" s="102" t="s">
        <v>500</v>
      </c>
      <c r="C410" s="119">
        <v>6120.04</v>
      </c>
      <c r="D410" s="119">
        <v>0.73</v>
      </c>
      <c r="E410" s="119">
        <v>2.96</v>
      </c>
      <c r="F410" s="119">
        <v>6.07</v>
      </c>
      <c r="G410" s="119">
        <v>10.06</v>
      </c>
      <c r="H410" s="119">
        <v>10.06</v>
      </c>
    </row>
    <row r="411" spans="1:8" x14ac:dyDescent="0.25">
      <c r="A411" s="123"/>
      <c r="B411" s="102"/>
      <c r="C411" s="119"/>
      <c r="D411" s="119"/>
      <c r="E411" s="119"/>
      <c r="F411" s="119"/>
      <c r="G411" s="119"/>
      <c r="H411" s="119"/>
    </row>
    <row r="412" spans="1:8" x14ac:dyDescent="0.25">
      <c r="A412" s="128">
        <v>2022</v>
      </c>
      <c r="B412" s="102" t="s">
        <v>489</v>
      </c>
      <c r="C412" s="119">
        <v>6153.09</v>
      </c>
      <c r="D412" s="119">
        <v>0.54</v>
      </c>
      <c r="E412" s="119">
        <v>2.2400000000000002</v>
      </c>
      <c r="F412" s="119">
        <v>5.63</v>
      </c>
      <c r="G412" s="119">
        <v>0.54</v>
      </c>
      <c r="H412" s="119">
        <v>10.38</v>
      </c>
    </row>
    <row r="413" spans="1:8" x14ac:dyDescent="0.25">
      <c r="A413" s="80"/>
      <c r="B413" s="122" t="s">
        <v>490</v>
      </c>
      <c r="C413" s="119">
        <v>6215.24</v>
      </c>
      <c r="D413" s="119">
        <v>1.01</v>
      </c>
      <c r="E413" s="119">
        <v>2.2999999999999998</v>
      </c>
      <c r="F413" s="119">
        <v>5.77</v>
      </c>
      <c r="G413" s="119">
        <v>1.56</v>
      </c>
      <c r="H413" s="119">
        <v>10.54</v>
      </c>
    </row>
    <row r="414" spans="1:8" x14ac:dyDescent="0.25">
      <c r="A414" s="123"/>
      <c r="B414" s="102" t="s">
        <v>491</v>
      </c>
      <c r="C414" s="119">
        <v>6315.93</v>
      </c>
      <c r="D414" s="119">
        <v>1.62</v>
      </c>
      <c r="E414" s="119">
        <v>3.2</v>
      </c>
      <c r="F414" s="119">
        <v>6.25</v>
      </c>
      <c r="G414" s="119">
        <v>3.2</v>
      </c>
      <c r="H414" s="119">
        <v>11.3</v>
      </c>
    </row>
    <row r="415" spans="1:8" x14ac:dyDescent="0.25">
      <c r="A415" s="123"/>
      <c r="B415" s="102" t="s">
        <v>492</v>
      </c>
      <c r="C415" s="119">
        <v>6382.88</v>
      </c>
      <c r="D415" s="119">
        <v>1.06</v>
      </c>
      <c r="E415" s="119">
        <v>3.73</v>
      </c>
      <c r="F415" s="119">
        <v>6.05</v>
      </c>
      <c r="G415" s="119">
        <v>4.29</v>
      </c>
      <c r="H415" s="119">
        <v>12.13</v>
      </c>
    </row>
    <row r="416" spans="1:8" x14ac:dyDescent="0.25">
      <c r="A416" s="123"/>
      <c r="B416" s="129" t="s">
        <v>493</v>
      </c>
      <c r="C416" s="130">
        <v>6412.88</v>
      </c>
      <c r="D416" s="119">
        <v>0.47</v>
      </c>
      <c r="E416" s="119">
        <v>3.18</v>
      </c>
      <c r="F416" s="119">
        <v>5.55</v>
      </c>
      <c r="G416" s="119">
        <v>4.78</v>
      </c>
      <c r="H416" s="119">
        <v>11.73</v>
      </c>
    </row>
    <row r="417" spans="1:8" x14ac:dyDescent="0.25">
      <c r="A417" s="80"/>
      <c r="B417" s="131" t="s">
        <v>494</v>
      </c>
      <c r="C417" s="130">
        <v>6455.85</v>
      </c>
      <c r="D417" s="119">
        <v>0.67</v>
      </c>
      <c r="E417" s="119">
        <v>2.2200000000000002</v>
      </c>
      <c r="F417" s="119">
        <v>5.49</v>
      </c>
      <c r="G417" s="119">
        <v>5.49</v>
      </c>
      <c r="H417" s="119">
        <v>11.89</v>
      </c>
    </row>
    <row r="418" spans="1:8" x14ac:dyDescent="0.25">
      <c r="A418" s="80"/>
      <c r="B418" s="122" t="s">
        <v>495</v>
      </c>
      <c r="C418" s="119">
        <v>6411.95</v>
      </c>
      <c r="D418" s="119">
        <v>-0.68</v>
      </c>
      <c r="E418" s="119">
        <v>0.46</v>
      </c>
      <c r="F418" s="119">
        <v>4.21</v>
      </c>
      <c r="G418" s="119">
        <v>4.7699999999999996</v>
      </c>
      <c r="H418" s="119">
        <v>10.07</v>
      </c>
    </row>
    <row r="419" spans="1:8" x14ac:dyDescent="0.25">
      <c r="A419" s="80"/>
      <c r="B419" s="122" t="s">
        <v>496</v>
      </c>
      <c r="C419" s="119">
        <v>6388.87</v>
      </c>
      <c r="D419" s="119">
        <v>-0.36</v>
      </c>
      <c r="E419" s="119">
        <v>-0.37</v>
      </c>
      <c r="F419" s="119">
        <v>2.79</v>
      </c>
      <c r="G419" s="119">
        <v>4.3899999999999997</v>
      </c>
      <c r="H419" s="119">
        <v>8.73</v>
      </c>
    </row>
    <row r="420" spans="1:8" x14ac:dyDescent="0.25">
      <c r="A420" s="80"/>
      <c r="B420" s="122" t="s">
        <v>497</v>
      </c>
      <c r="C420" s="119">
        <v>6370.34</v>
      </c>
      <c r="D420" s="119">
        <v>-0.28999999999999998</v>
      </c>
      <c r="E420" s="119">
        <v>-1.32</v>
      </c>
      <c r="F420" s="119">
        <v>0.86</v>
      </c>
      <c r="G420" s="119">
        <v>4.09</v>
      </c>
      <c r="H420" s="119">
        <v>7.17</v>
      </c>
    </row>
    <row r="421" spans="1:8" x14ac:dyDescent="0.25">
      <c r="A421" s="80"/>
      <c r="B421" s="122" t="s">
        <v>498</v>
      </c>
      <c r="C421" s="119">
        <v>6407.93</v>
      </c>
      <c r="D421" s="119">
        <v>0.59</v>
      </c>
      <c r="E421" s="119">
        <v>-0.06</v>
      </c>
      <c r="F421" s="119">
        <v>0.39</v>
      </c>
      <c r="G421" s="119">
        <v>4.7</v>
      </c>
      <c r="H421" s="119">
        <v>6.47</v>
      </c>
    </row>
    <row r="422" spans="1:8" x14ac:dyDescent="0.25">
      <c r="A422" s="123"/>
      <c r="B422" s="132" t="s">
        <v>499</v>
      </c>
      <c r="C422" s="119">
        <v>6434.2</v>
      </c>
      <c r="D422" s="119">
        <v>0.41</v>
      </c>
      <c r="E422" s="119">
        <v>0.71</v>
      </c>
      <c r="F422" s="119">
        <v>0.33</v>
      </c>
      <c r="G422" s="119">
        <v>5.13</v>
      </c>
      <c r="H422" s="119">
        <v>5.9</v>
      </c>
    </row>
    <row r="423" spans="1:8" x14ac:dyDescent="0.25">
      <c r="A423" s="123"/>
      <c r="B423" s="102" t="s">
        <v>500</v>
      </c>
      <c r="C423" s="119">
        <v>6474.09</v>
      </c>
      <c r="D423" s="119">
        <v>0.62</v>
      </c>
      <c r="E423" s="119">
        <v>1.63</v>
      </c>
      <c r="F423" s="119">
        <v>0.28000000000000003</v>
      </c>
      <c r="G423" s="119">
        <v>5.79</v>
      </c>
      <c r="H423" s="119">
        <v>5.79</v>
      </c>
    </row>
    <row r="424" spans="1:8" x14ac:dyDescent="0.25">
      <c r="A424" s="123"/>
      <c r="B424" s="102"/>
      <c r="C424" s="119"/>
      <c r="D424" s="119"/>
      <c r="E424" s="119"/>
      <c r="F424" s="119"/>
      <c r="G424" s="119"/>
      <c r="H424" s="119"/>
    </row>
    <row r="425" spans="1:8" x14ac:dyDescent="0.25">
      <c r="A425" s="128">
        <v>2023</v>
      </c>
      <c r="B425" s="102" t="s">
        <v>489</v>
      </c>
      <c r="C425" s="119">
        <v>6508.4</v>
      </c>
      <c r="D425" s="119">
        <v>0.53</v>
      </c>
      <c r="E425" s="119">
        <v>1.57</v>
      </c>
      <c r="F425" s="119">
        <v>1.5</v>
      </c>
      <c r="G425" s="119">
        <v>0.53</v>
      </c>
      <c r="H425" s="119">
        <v>5.77</v>
      </c>
    </row>
    <row r="426" spans="1:8" x14ac:dyDescent="0.25">
      <c r="A426" s="123"/>
      <c r="B426" s="102" t="s">
        <v>490</v>
      </c>
      <c r="C426" s="119">
        <v>6563.07</v>
      </c>
      <c r="D426" s="119">
        <v>0.84</v>
      </c>
      <c r="E426" s="119">
        <v>2</v>
      </c>
      <c r="F426" s="119">
        <v>2.73</v>
      </c>
      <c r="G426" s="119">
        <v>1.37</v>
      </c>
      <c r="H426" s="119">
        <v>5.6</v>
      </c>
    </row>
    <row r="427" spans="1:8" x14ac:dyDescent="0.25">
      <c r="A427" s="80"/>
      <c r="B427" s="122" t="s">
        <v>491</v>
      </c>
      <c r="C427" s="119">
        <v>6609.67</v>
      </c>
      <c r="D427" s="119">
        <v>0.71</v>
      </c>
      <c r="E427" s="119">
        <v>2.09</v>
      </c>
      <c r="F427" s="119">
        <v>3.76</v>
      </c>
      <c r="G427" s="119">
        <v>2.09</v>
      </c>
      <c r="H427" s="119">
        <v>4.6500000000000004</v>
      </c>
    </row>
    <row r="428" spans="1:8" x14ac:dyDescent="0.25">
      <c r="A428" s="80"/>
      <c r="B428" s="122" t="s">
        <v>492</v>
      </c>
      <c r="C428" s="119">
        <v>6649.99</v>
      </c>
      <c r="D428" s="119">
        <v>0.61</v>
      </c>
      <c r="E428" s="119">
        <v>2.1800000000000002</v>
      </c>
      <c r="F428" s="119">
        <v>3.78</v>
      </c>
      <c r="G428" s="119">
        <v>2.72</v>
      </c>
      <c r="H428" s="119">
        <v>4.18</v>
      </c>
    </row>
    <row r="429" spans="1:8" x14ac:dyDescent="0.25">
      <c r="A429" s="80"/>
      <c r="B429" s="131" t="s">
        <v>493</v>
      </c>
      <c r="C429" s="130">
        <v>6665.28</v>
      </c>
      <c r="D429" s="119">
        <v>0.23</v>
      </c>
      <c r="E429" s="119">
        <v>1.56</v>
      </c>
      <c r="F429" s="119">
        <v>3.59</v>
      </c>
      <c r="G429" s="119">
        <v>2.95</v>
      </c>
      <c r="H429" s="119">
        <v>3.94</v>
      </c>
    </row>
    <row r="430" spans="1:8" x14ac:dyDescent="0.25">
      <c r="A430" s="80"/>
      <c r="B430" s="131" t="s">
        <v>494</v>
      </c>
      <c r="C430" s="130">
        <v>6659.95</v>
      </c>
      <c r="D430" s="119">
        <v>-0.08</v>
      </c>
      <c r="E430" s="119">
        <v>0.76</v>
      </c>
      <c r="F430" s="119">
        <v>2.87</v>
      </c>
      <c r="G430" s="119">
        <v>2.87</v>
      </c>
      <c r="H430" s="119">
        <v>3.16</v>
      </c>
    </row>
    <row r="431" spans="1:8" x14ac:dyDescent="0.25">
      <c r="A431" s="80"/>
      <c r="B431" s="122" t="s">
        <v>495</v>
      </c>
      <c r="C431" s="119">
        <v>6667.94</v>
      </c>
      <c r="D431" s="119">
        <v>0.12</v>
      </c>
      <c r="E431" s="119">
        <v>0.27</v>
      </c>
      <c r="F431" s="119">
        <v>2.4500000000000002</v>
      </c>
      <c r="G431" s="119">
        <v>2.99</v>
      </c>
      <c r="H431" s="119">
        <v>3.99</v>
      </c>
    </row>
    <row r="432" spans="1:8" ht="15.75" thickBot="1" x14ac:dyDescent="0.3">
      <c r="A432" s="133"/>
      <c r="B432" s="125"/>
      <c r="C432" s="126"/>
      <c r="D432" s="126"/>
      <c r="E432" s="126"/>
      <c r="F432" s="126"/>
      <c r="G432" s="126"/>
      <c r="H432" s="127"/>
    </row>
    <row r="433" spans="1:8" ht="15.75" thickTop="1" x14ac:dyDescent="0.25">
      <c r="A433" s="87" t="s">
        <v>503</v>
      </c>
      <c r="B433" s="86"/>
      <c r="C433" s="134"/>
      <c r="D433" s="86"/>
      <c r="E433" s="86"/>
      <c r="F433" s="86"/>
      <c r="G433" s="86"/>
      <c r="H433" s="135"/>
    </row>
    <row r="434" spans="1:8" x14ac:dyDescent="0.25">
      <c r="A434" s="86" t="s">
        <v>504</v>
      </c>
      <c r="B434" s="86"/>
      <c r="C434" s="134"/>
      <c r="D434" s="86"/>
      <c r="E434" s="134"/>
      <c r="F434" s="86"/>
      <c r="G434" s="86"/>
      <c r="H434" s="135"/>
    </row>
  </sheetData>
  <mergeCells count="15">
    <mergeCell ref="D296:H296"/>
    <mergeCell ref="A366:H366"/>
    <mergeCell ref="D369:H369"/>
    <mergeCell ref="A147:H147"/>
    <mergeCell ref="D150:H150"/>
    <mergeCell ref="A219:H219"/>
    <mergeCell ref="A220:H220"/>
    <mergeCell ref="D223:H223"/>
    <mergeCell ref="A293:H293"/>
    <mergeCell ref="A146:H146"/>
    <mergeCell ref="A1:H1"/>
    <mergeCell ref="D4:H4"/>
    <mergeCell ref="A73:H73"/>
    <mergeCell ref="A74:H74"/>
    <mergeCell ref="D77:H7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3620-4562-4370-B4A9-BE4188991C36}">
  <sheetPr>
    <pageSetUpPr fitToPage="1"/>
  </sheetPr>
  <dimension ref="A1:AW66"/>
  <sheetViews>
    <sheetView zoomScaleNormal="100" workbookViewId="0">
      <selection activeCell="H60" sqref="H60"/>
    </sheetView>
  </sheetViews>
  <sheetFormatPr defaultRowHeight="12" x14ac:dyDescent="0.2"/>
  <cols>
    <col min="1" max="1" width="20.28515625" style="150" customWidth="1"/>
    <col min="2" max="2" width="41.28515625" style="150" customWidth="1"/>
    <col min="3" max="3" width="19.28515625" style="150" customWidth="1"/>
    <col min="4" max="4" width="9.140625" style="150" customWidth="1"/>
    <col min="5" max="5" width="17.42578125" style="150" customWidth="1"/>
    <col min="6" max="7" width="9.140625" style="150" customWidth="1"/>
    <col min="8" max="8" width="11" style="150" customWidth="1"/>
    <col min="9" max="9" width="16.42578125" style="150" customWidth="1"/>
    <col min="10" max="10" width="16.5703125" style="150" hidden="1" customWidth="1"/>
    <col min="11" max="11" width="17.140625" style="150" hidden="1" customWidth="1"/>
    <col min="12" max="12" width="15.28515625" style="150" hidden="1" customWidth="1"/>
    <col min="13" max="13" width="17.7109375" style="150" hidden="1" customWidth="1"/>
    <col min="14" max="14" width="14.5703125" style="150" hidden="1" customWidth="1"/>
    <col min="15" max="15" width="17" style="150" hidden="1" customWidth="1"/>
    <col min="16" max="16" width="17.7109375" style="150" hidden="1" customWidth="1"/>
    <col min="17" max="17" width="18" style="150" hidden="1" customWidth="1"/>
    <col min="18" max="18" width="22.140625" style="150" hidden="1" customWidth="1"/>
    <col min="19" max="23" width="18" style="150" hidden="1" customWidth="1"/>
    <col min="24" max="24" width="16.28515625" style="150" hidden="1" customWidth="1"/>
    <col min="25" max="25" width="22" style="150" hidden="1" customWidth="1"/>
    <col min="26" max="26" width="17.7109375" style="150" hidden="1" customWidth="1"/>
    <col min="27" max="27" width="19" style="150" hidden="1" customWidth="1"/>
    <col min="28" max="28" width="15.85546875" style="150" hidden="1" customWidth="1"/>
    <col min="29" max="29" width="17" style="150" hidden="1" customWidth="1"/>
    <col min="30" max="30" width="13.42578125" style="150" hidden="1" customWidth="1"/>
    <col min="31" max="31" width="23" style="150" hidden="1" customWidth="1"/>
    <col min="32" max="32" width="14.140625" style="150" hidden="1" customWidth="1"/>
    <col min="33" max="33" width="17.140625" style="150" hidden="1" customWidth="1"/>
    <col min="34" max="34" width="19.140625" style="150" hidden="1" customWidth="1"/>
    <col min="35" max="35" width="15.42578125" style="150" hidden="1" customWidth="1"/>
    <col min="36" max="36" width="19.28515625" style="150" hidden="1" customWidth="1"/>
    <col min="37" max="37" width="18.140625" style="150" hidden="1" customWidth="1"/>
    <col min="38" max="38" width="22.140625" style="150" hidden="1" customWidth="1"/>
    <col min="39" max="39" width="18.28515625" style="150" hidden="1" customWidth="1"/>
    <col min="40" max="40" width="17" style="150" hidden="1" customWidth="1"/>
    <col min="41" max="41" width="19" style="150" hidden="1" customWidth="1"/>
    <col min="42" max="42" width="17.85546875" style="150" hidden="1" customWidth="1"/>
    <col min="43" max="43" width="17.7109375" style="150" hidden="1" customWidth="1"/>
    <col min="44" max="44" width="22.85546875" style="150" hidden="1" customWidth="1"/>
    <col min="45" max="45" width="13.42578125" style="150" hidden="1" customWidth="1"/>
    <col min="46" max="46" width="19.140625" style="150" hidden="1" customWidth="1"/>
    <col min="47" max="47" width="22" style="150" hidden="1" customWidth="1"/>
    <col min="48" max="48" width="15" style="150" hidden="1" customWidth="1"/>
    <col min="49" max="49" width="18" style="150" hidden="1" customWidth="1"/>
    <col min="50" max="16384" width="9.140625" style="150"/>
  </cols>
  <sheetData>
    <row r="1" spans="1:49" ht="65.25" customHeight="1" x14ac:dyDescent="0.2">
      <c r="A1" s="567" t="s">
        <v>27</v>
      </c>
      <c r="B1" s="148"/>
      <c r="C1" s="148"/>
      <c r="D1" s="149"/>
      <c r="E1" s="148"/>
      <c r="F1" s="148"/>
      <c r="G1" s="148"/>
      <c r="H1" s="148"/>
      <c r="I1" s="568"/>
      <c r="J1" s="808" t="s">
        <v>505</v>
      </c>
      <c r="K1" s="793"/>
      <c r="L1" s="792" t="s">
        <v>506</v>
      </c>
      <c r="M1" s="793"/>
      <c r="N1" s="792" t="s">
        <v>507</v>
      </c>
      <c r="O1" s="793"/>
      <c r="P1" s="811" t="s">
        <v>508</v>
      </c>
      <c r="Q1" s="811"/>
      <c r="R1" s="811" t="s">
        <v>509</v>
      </c>
      <c r="S1" s="811"/>
      <c r="T1" s="812" t="s">
        <v>510</v>
      </c>
      <c r="U1" s="813"/>
      <c r="V1" s="812" t="s">
        <v>511</v>
      </c>
      <c r="W1" s="813"/>
      <c r="X1" s="792" t="s">
        <v>512</v>
      </c>
      <c r="Y1" s="793"/>
      <c r="Z1" s="798" t="s">
        <v>513</v>
      </c>
      <c r="AA1" s="799"/>
      <c r="AB1" s="798" t="s">
        <v>514</v>
      </c>
      <c r="AC1" s="799"/>
      <c r="AD1" s="798" t="s">
        <v>515</v>
      </c>
      <c r="AE1" s="804"/>
      <c r="AF1" s="799"/>
      <c r="AG1" s="783" t="s">
        <v>516</v>
      </c>
      <c r="AH1" s="784"/>
      <c r="AI1" s="783" t="s">
        <v>517</v>
      </c>
      <c r="AJ1" s="784"/>
      <c r="AK1" s="783" t="s">
        <v>518</v>
      </c>
      <c r="AL1" s="789"/>
      <c r="AM1" s="784"/>
      <c r="AN1" s="774" t="s">
        <v>519</v>
      </c>
      <c r="AO1" s="776"/>
      <c r="AP1" s="774" t="s">
        <v>520</v>
      </c>
      <c r="AQ1" s="776"/>
      <c r="AR1" s="774" t="s">
        <v>521</v>
      </c>
      <c r="AS1" s="775"/>
      <c r="AT1" s="776"/>
      <c r="AU1" s="774" t="s">
        <v>522</v>
      </c>
      <c r="AV1" s="775"/>
      <c r="AW1" s="776"/>
    </row>
    <row r="2" spans="1:49" ht="15" customHeight="1" x14ac:dyDescent="0.2">
      <c r="A2" s="151" t="s">
        <v>474</v>
      </c>
      <c r="B2" s="152"/>
      <c r="C2" s="152"/>
      <c r="D2" s="153"/>
      <c r="E2" s="152"/>
      <c r="F2" s="152"/>
      <c r="G2" s="152"/>
      <c r="H2" s="152"/>
      <c r="I2" s="154"/>
      <c r="J2" s="809"/>
      <c r="K2" s="795"/>
      <c r="L2" s="794"/>
      <c r="M2" s="795"/>
      <c r="N2" s="794"/>
      <c r="O2" s="795"/>
      <c r="P2" s="811"/>
      <c r="Q2" s="811"/>
      <c r="R2" s="811"/>
      <c r="S2" s="811"/>
      <c r="T2" s="814"/>
      <c r="U2" s="815"/>
      <c r="V2" s="814"/>
      <c r="W2" s="815"/>
      <c r="X2" s="794"/>
      <c r="Y2" s="795"/>
      <c r="Z2" s="800"/>
      <c r="AA2" s="801"/>
      <c r="AB2" s="800"/>
      <c r="AC2" s="801"/>
      <c r="AD2" s="800"/>
      <c r="AE2" s="805"/>
      <c r="AF2" s="801"/>
      <c r="AG2" s="785"/>
      <c r="AH2" s="786"/>
      <c r="AI2" s="785"/>
      <c r="AJ2" s="786"/>
      <c r="AK2" s="785"/>
      <c r="AL2" s="790"/>
      <c r="AM2" s="786"/>
      <c r="AN2" s="777"/>
      <c r="AO2" s="779"/>
      <c r="AP2" s="777"/>
      <c r="AQ2" s="779"/>
      <c r="AR2" s="777"/>
      <c r="AS2" s="778"/>
      <c r="AT2" s="779"/>
      <c r="AU2" s="777"/>
      <c r="AV2" s="778"/>
      <c r="AW2" s="779"/>
    </row>
    <row r="3" spans="1:49" ht="15" customHeight="1" x14ac:dyDescent="0.2">
      <c r="A3" s="155"/>
      <c r="B3" s="156"/>
      <c r="C3" s="155"/>
      <c r="D3" s="157"/>
      <c r="E3" s="155"/>
      <c r="F3" s="155"/>
      <c r="G3" s="155"/>
      <c r="H3" s="155"/>
      <c r="I3" s="155"/>
      <c r="J3" s="809"/>
      <c r="K3" s="795"/>
      <c r="L3" s="794"/>
      <c r="M3" s="795"/>
      <c r="N3" s="794"/>
      <c r="O3" s="795"/>
      <c r="P3" s="811"/>
      <c r="Q3" s="811"/>
      <c r="R3" s="811"/>
      <c r="S3" s="811"/>
      <c r="T3" s="814"/>
      <c r="U3" s="815"/>
      <c r="V3" s="814"/>
      <c r="W3" s="815"/>
      <c r="X3" s="794"/>
      <c r="Y3" s="795"/>
      <c r="Z3" s="800"/>
      <c r="AA3" s="801"/>
      <c r="AB3" s="800"/>
      <c r="AC3" s="801"/>
      <c r="AD3" s="800"/>
      <c r="AE3" s="805"/>
      <c r="AF3" s="801"/>
      <c r="AG3" s="785"/>
      <c r="AH3" s="786"/>
      <c r="AI3" s="785"/>
      <c r="AJ3" s="786"/>
      <c r="AK3" s="785"/>
      <c r="AL3" s="790"/>
      <c r="AM3" s="786"/>
      <c r="AN3" s="777"/>
      <c r="AO3" s="779"/>
      <c r="AP3" s="777"/>
      <c r="AQ3" s="779"/>
      <c r="AR3" s="777"/>
      <c r="AS3" s="778"/>
      <c r="AT3" s="779"/>
      <c r="AU3" s="777"/>
      <c r="AV3" s="778"/>
      <c r="AW3" s="779"/>
    </row>
    <row r="4" spans="1:49" ht="15" customHeight="1" x14ac:dyDescent="0.2">
      <c r="A4" s="158" t="s">
        <v>523</v>
      </c>
      <c r="B4" s="159"/>
      <c r="C4" s="159"/>
      <c r="D4" s="160"/>
      <c r="E4" s="160"/>
      <c r="F4" s="159"/>
      <c r="G4" s="159"/>
      <c r="H4" s="159"/>
      <c r="I4" s="159"/>
      <c r="J4" s="809"/>
      <c r="K4" s="795"/>
      <c r="L4" s="794"/>
      <c r="M4" s="795"/>
      <c r="N4" s="794"/>
      <c r="O4" s="795"/>
      <c r="P4" s="811"/>
      <c r="Q4" s="811"/>
      <c r="R4" s="811"/>
      <c r="S4" s="811"/>
      <c r="T4" s="814"/>
      <c r="U4" s="815"/>
      <c r="V4" s="814"/>
      <c r="W4" s="815"/>
      <c r="X4" s="794"/>
      <c r="Y4" s="795"/>
      <c r="Z4" s="800"/>
      <c r="AA4" s="801"/>
      <c r="AB4" s="800"/>
      <c r="AC4" s="801"/>
      <c r="AD4" s="800"/>
      <c r="AE4" s="805"/>
      <c r="AF4" s="801"/>
      <c r="AG4" s="785"/>
      <c r="AH4" s="786"/>
      <c r="AI4" s="785"/>
      <c r="AJ4" s="786"/>
      <c r="AK4" s="785"/>
      <c r="AL4" s="790"/>
      <c r="AM4" s="786"/>
      <c r="AN4" s="777"/>
      <c r="AO4" s="779"/>
      <c r="AP4" s="777"/>
      <c r="AQ4" s="779"/>
      <c r="AR4" s="777"/>
      <c r="AS4" s="778"/>
      <c r="AT4" s="779"/>
      <c r="AU4" s="777"/>
      <c r="AV4" s="778"/>
      <c r="AW4" s="779"/>
    </row>
    <row r="5" spans="1:49" ht="15" customHeight="1" x14ac:dyDescent="0.2">
      <c r="A5" s="818" t="s">
        <v>216</v>
      </c>
      <c r="B5" s="818" t="s">
        <v>31</v>
      </c>
      <c r="C5" s="820" t="s">
        <v>32</v>
      </c>
      <c r="D5" s="822" t="s">
        <v>33</v>
      </c>
      <c r="E5" s="822" t="s">
        <v>34</v>
      </c>
      <c r="F5" s="824" t="s">
        <v>35</v>
      </c>
      <c r="G5" s="825"/>
      <c r="H5" s="826" t="s">
        <v>36</v>
      </c>
      <c r="I5" s="818" t="s">
        <v>37</v>
      </c>
      <c r="J5" s="809"/>
      <c r="K5" s="795"/>
      <c r="L5" s="794"/>
      <c r="M5" s="795"/>
      <c r="N5" s="794"/>
      <c r="O5" s="795"/>
      <c r="P5" s="811"/>
      <c r="Q5" s="811"/>
      <c r="R5" s="811"/>
      <c r="S5" s="811"/>
      <c r="T5" s="816"/>
      <c r="U5" s="817"/>
      <c r="V5" s="816"/>
      <c r="W5" s="817"/>
      <c r="X5" s="794"/>
      <c r="Y5" s="795"/>
      <c r="Z5" s="800"/>
      <c r="AA5" s="801"/>
      <c r="AB5" s="800"/>
      <c r="AC5" s="801"/>
      <c r="AD5" s="800"/>
      <c r="AE5" s="805"/>
      <c r="AF5" s="801"/>
      <c r="AG5" s="785"/>
      <c r="AH5" s="786"/>
      <c r="AI5" s="785"/>
      <c r="AJ5" s="786"/>
      <c r="AK5" s="785"/>
      <c r="AL5" s="790"/>
      <c r="AM5" s="786"/>
      <c r="AN5" s="777"/>
      <c r="AO5" s="779"/>
      <c r="AP5" s="777"/>
      <c r="AQ5" s="779"/>
      <c r="AR5" s="777"/>
      <c r="AS5" s="778"/>
      <c r="AT5" s="779"/>
      <c r="AU5" s="777"/>
      <c r="AV5" s="778"/>
      <c r="AW5" s="779"/>
    </row>
    <row r="6" spans="1:49" ht="15" customHeight="1" x14ac:dyDescent="0.2">
      <c r="A6" s="751"/>
      <c r="B6" s="819"/>
      <c r="C6" s="821"/>
      <c r="D6" s="823"/>
      <c r="E6" s="823"/>
      <c r="F6" s="447" t="s">
        <v>52</v>
      </c>
      <c r="G6" s="447" t="s">
        <v>53</v>
      </c>
      <c r="H6" s="827"/>
      <c r="I6" s="819"/>
      <c r="J6" s="810"/>
      <c r="K6" s="797"/>
      <c r="L6" s="796"/>
      <c r="M6" s="797"/>
      <c r="N6" s="796"/>
      <c r="O6" s="797"/>
      <c r="P6" s="163"/>
      <c r="Q6" s="162"/>
      <c r="R6" s="163"/>
      <c r="S6" s="162"/>
      <c r="T6" s="163"/>
      <c r="U6" s="162"/>
      <c r="V6" s="163"/>
      <c r="W6" s="162"/>
      <c r="X6" s="796"/>
      <c r="Y6" s="797"/>
      <c r="Z6" s="802"/>
      <c r="AA6" s="803"/>
      <c r="AB6" s="802"/>
      <c r="AC6" s="803"/>
      <c r="AD6" s="802"/>
      <c r="AE6" s="806"/>
      <c r="AF6" s="803"/>
      <c r="AG6" s="787"/>
      <c r="AH6" s="788"/>
      <c r="AI6" s="787"/>
      <c r="AJ6" s="788"/>
      <c r="AK6" s="787"/>
      <c r="AL6" s="791"/>
      <c r="AM6" s="788"/>
      <c r="AN6" s="780"/>
      <c r="AO6" s="782"/>
      <c r="AP6" s="780"/>
      <c r="AQ6" s="782"/>
      <c r="AR6" s="780"/>
      <c r="AS6" s="781"/>
      <c r="AT6" s="782"/>
      <c r="AU6" s="780"/>
      <c r="AV6" s="781"/>
      <c r="AW6" s="782"/>
    </row>
    <row r="7" spans="1:49" ht="15" customHeight="1" x14ac:dyDescent="0.2">
      <c r="A7" s="164"/>
      <c r="B7" s="165"/>
      <c r="C7" s="166"/>
      <c r="D7" s="167"/>
      <c r="E7" s="167"/>
      <c r="F7" s="168"/>
      <c r="G7" s="168"/>
      <c r="H7" s="342"/>
      <c r="I7" s="343"/>
      <c r="J7" s="169" t="s">
        <v>524</v>
      </c>
      <c r="K7" s="170" t="s">
        <v>525</v>
      </c>
      <c r="L7" s="170" t="s">
        <v>524</v>
      </c>
      <c r="M7" s="170" t="s">
        <v>526</v>
      </c>
      <c r="N7" s="170" t="s">
        <v>524</v>
      </c>
      <c r="O7" s="170" t="s">
        <v>526</v>
      </c>
      <c r="P7" s="171" t="s">
        <v>524</v>
      </c>
      <c r="Q7" s="171" t="s">
        <v>527</v>
      </c>
      <c r="R7" s="171" t="s">
        <v>524</v>
      </c>
      <c r="S7" s="171" t="s">
        <v>527</v>
      </c>
      <c r="T7" s="171" t="s">
        <v>524</v>
      </c>
      <c r="U7" s="171" t="s">
        <v>527</v>
      </c>
      <c r="V7" s="171"/>
      <c r="W7" s="171"/>
      <c r="X7" s="171" t="s">
        <v>524</v>
      </c>
      <c r="Y7" s="172" t="s">
        <v>528</v>
      </c>
      <c r="Z7" s="170" t="s">
        <v>529</v>
      </c>
      <c r="AA7" s="170" t="s">
        <v>530</v>
      </c>
      <c r="AB7" s="170" t="s">
        <v>531</v>
      </c>
      <c r="AC7" s="170" t="s">
        <v>532</v>
      </c>
      <c r="AD7" s="173" t="s">
        <v>533</v>
      </c>
      <c r="AE7" s="173" t="s">
        <v>534</v>
      </c>
      <c r="AF7" s="174" t="s">
        <v>535</v>
      </c>
      <c r="AG7" s="175" t="s">
        <v>524</v>
      </c>
      <c r="AH7" s="175" t="s">
        <v>526</v>
      </c>
      <c r="AI7" s="175" t="s">
        <v>524</v>
      </c>
      <c r="AJ7" s="175" t="s">
        <v>526</v>
      </c>
      <c r="AK7" s="175" t="s">
        <v>533</v>
      </c>
      <c r="AL7" s="176" t="s">
        <v>534</v>
      </c>
      <c r="AM7" s="176" t="s">
        <v>535</v>
      </c>
      <c r="AN7" s="170" t="s">
        <v>536</v>
      </c>
      <c r="AO7" s="170" t="s">
        <v>530</v>
      </c>
      <c r="AP7" s="170" t="s">
        <v>537</v>
      </c>
      <c r="AQ7" s="170" t="s">
        <v>527</v>
      </c>
      <c r="AR7" s="177" t="s">
        <v>538</v>
      </c>
      <c r="AS7" s="772" t="s">
        <v>539</v>
      </c>
      <c r="AT7" s="773"/>
      <c r="AU7" s="177" t="s">
        <v>540</v>
      </c>
      <c r="AV7" s="772" t="s">
        <v>541</v>
      </c>
      <c r="AW7" s="773"/>
    </row>
    <row r="8" spans="1:49" x14ac:dyDescent="0.2">
      <c r="A8" s="569" t="s">
        <v>126</v>
      </c>
      <c r="B8" s="178" t="s">
        <v>542</v>
      </c>
      <c r="C8" s="179" t="s">
        <v>40</v>
      </c>
      <c r="D8" s="180">
        <v>1</v>
      </c>
      <c r="E8" s="180">
        <f>D8*F8*G8</f>
        <v>80</v>
      </c>
      <c r="F8" s="179">
        <v>10</v>
      </c>
      <c r="G8" s="179">
        <v>8</v>
      </c>
      <c r="H8" s="344">
        <v>125</v>
      </c>
      <c r="I8" s="341">
        <f>H8*E8</f>
        <v>10000</v>
      </c>
      <c r="J8" s="181">
        <v>31.68</v>
      </c>
      <c r="K8" s="367">
        <f t="shared" ref="K8:K29" si="0">J8*E8</f>
        <v>2534.4</v>
      </c>
      <c r="L8" s="367">
        <v>61</v>
      </c>
      <c r="M8" s="367">
        <f t="shared" ref="M8:M29" si="1">L8*E8</f>
        <v>4880</v>
      </c>
      <c r="N8" s="367">
        <v>31.42</v>
      </c>
      <c r="O8" s="367">
        <f t="shared" ref="O8:O29" si="2">N8*E8</f>
        <v>2513.6000000000004</v>
      </c>
      <c r="P8" s="368">
        <v>130</v>
      </c>
      <c r="Q8" s="369">
        <f t="shared" ref="Q8:Q29" si="3">P8*$E8</f>
        <v>10400</v>
      </c>
      <c r="R8" s="182">
        <v>52.051622625570637</v>
      </c>
      <c r="S8" s="369">
        <f t="shared" ref="S8:U29" si="4">R8*$E8</f>
        <v>4164.1298100456506</v>
      </c>
      <c r="T8" s="183">
        <v>120.00000000000001</v>
      </c>
      <c r="U8" s="369">
        <f t="shared" ref="U8:U29" si="5">T8*$E8</f>
        <v>9600.0000000000018</v>
      </c>
      <c r="V8" s="182">
        <v>315.79000000000002</v>
      </c>
      <c r="W8" s="369">
        <f>V8*$E8</f>
        <v>25263.200000000001</v>
      </c>
      <c r="X8" s="370">
        <v>50.44</v>
      </c>
      <c r="Y8" s="369">
        <f t="shared" ref="Y8:Y29" si="6">X8*E8</f>
        <v>4035.2</v>
      </c>
      <c r="Z8" s="371">
        <f>AVERAGE(P8,R8,T8,V8)</f>
        <v>154.46040565639265</v>
      </c>
      <c r="AA8" s="372">
        <f t="shared" ref="AA8:AA29" si="7">Z8*E8</f>
        <v>12356.832452511411</v>
      </c>
      <c r="AB8" s="371">
        <f>MEDIAN(P8,R8,T8,V8)</f>
        <v>125</v>
      </c>
      <c r="AC8" s="372">
        <f t="shared" ref="AC8:AC29" si="8">AB8*E8</f>
        <v>10000</v>
      </c>
      <c r="AD8" s="373">
        <f>_xlfn.STDEV.S(P8,R8,T8,V8)</f>
        <v>112.99060116635854</v>
      </c>
      <c r="AE8" s="374">
        <f>AD8/Z8*100</f>
        <v>73.151822103661686</v>
      </c>
      <c r="AF8" s="373" t="str">
        <f>IF(AE8&lt;25,"Média ","Mediana")</f>
        <v>Mediana</v>
      </c>
      <c r="AG8" s="375">
        <f>AVERAGE(J8,L8,N8,P8,R8,T8,V8)</f>
        <v>105.99166037508154</v>
      </c>
      <c r="AH8" s="375">
        <f t="shared" ref="AH8:AH29" si="9">AG8*E8</f>
        <v>8479.3328300065223</v>
      </c>
      <c r="AI8" s="375">
        <f>MEDIAN(J8,L8,N8,P8,R8,T8,V8)</f>
        <v>61</v>
      </c>
      <c r="AJ8" s="375">
        <f t="shared" ref="AJ8:AJ29" si="10">AI8*E8</f>
        <v>4880</v>
      </c>
      <c r="AK8" s="373">
        <f>_xlfn.STDEV.S(J8,L8,N8,P8,R8,T8,V8)</f>
        <v>100.66852357654506</v>
      </c>
      <c r="AL8" s="376">
        <f>AK8/AG8*100</f>
        <v>94.977777704680676</v>
      </c>
      <c r="AM8" s="373" t="str">
        <f>IF(AL8&lt;25,"Média","Mediana")</f>
        <v>Mediana</v>
      </c>
      <c r="AN8" s="372">
        <f>TRUNC(IF(AE8&lt;25,Z8,AB8),2)</f>
        <v>125</v>
      </c>
      <c r="AO8" s="372">
        <f t="shared" ref="AO8:AO29" si="11">AN8*E8</f>
        <v>10000</v>
      </c>
      <c r="AP8" s="377">
        <f>TRUNC(SMALL((P8,R8,T8,V8),1),2)</f>
        <v>52.05</v>
      </c>
      <c r="AQ8" s="377">
        <f t="shared" ref="AQ8:AQ29" si="12">AP8*E8</f>
        <v>4164</v>
      </c>
      <c r="AR8" s="378">
        <f>(STDEV(AP8,X8))/(AVERAGE(AP8,X8))*100</f>
        <v>2.2215668215637452</v>
      </c>
      <c r="AS8" s="379">
        <f>TRUNC(IF(AR8&lt;=25,AN8,AP8),2)</f>
        <v>125</v>
      </c>
      <c r="AT8" s="379">
        <f t="shared" ref="AT8:AT29" si="13">AS8*E8</f>
        <v>10000</v>
      </c>
      <c r="AU8" s="378">
        <f>(STDEV(AN8,X8))/(AVERAGE(AN8,X8))*100</f>
        <v>60.10246421029295</v>
      </c>
      <c r="AV8" s="379">
        <f>TRUNC(IF(AU8&lt;=25,AN8,AP8),2)</f>
        <v>52.05</v>
      </c>
      <c r="AW8" s="379">
        <f t="shared" ref="AW8:AW29" si="14">AV8*E8</f>
        <v>4164</v>
      </c>
    </row>
    <row r="9" spans="1:49" ht="24" x14ac:dyDescent="0.2">
      <c r="A9" s="184"/>
      <c r="B9" s="178" t="s">
        <v>44</v>
      </c>
      <c r="C9" s="179" t="s">
        <v>40</v>
      </c>
      <c r="D9" s="180">
        <v>1</v>
      </c>
      <c r="E9" s="180">
        <f>D9*F9*G9</f>
        <v>80</v>
      </c>
      <c r="F9" s="179">
        <v>10</v>
      </c>
      <c r="G9" s="179">
        <v>8</v>
      </c>
      <c r="H9" s="344">
        <v>72.87</v>
      </c>
      <c r="I9" s="341">
        <f>H9*E9</f>
        <v>5829.6</v>
      </c>
      <c r="J9" s="181"/>
      <c r="K9" s="367">
        <f t="shared" si="0"/>
        <v>0</v>
      </c>
      <c r="L9" s="367"/>
      <c r="M9" s="367">
        <f t="shared" si="1"/>
        <v>0</v>
      </c>
      <c r="N9" s="367"/>
      <c r="O9" s="367">
        <f t="shared" si="2"/>
        <v>0</v>
      </c>
      <c r="P9" s="368">
        <v>105</v>
      </c>
      <c r="Q9" s="369">
        <f t="shared" si="3"/>
        <v>8400</v>
      </c>
      <c r="R9" s="182">
        <v>72.872271675798885</v>
      </c>
      <c r="S9" s="369">
        <f t="shared" si="4"/>
        <v>5829.7817340639103</v>
      </c>
      <c r="T9" s="183">
        <v>120.00000000000001</v>
      </c>
      <c r="U9" s="369">
        <f t="shared" si="5"/>
        <v>9600.0000000000018</v>
      </c>
      <c r="V9" s="182">
        <v>284.21100000000001</v>
      </c>
      <c r="W9" s="369">
        <f t="shared" ref="W9:W29" si="15">V9*$E9</f>
        <v>22736.880000000001</v>
      </c>
      <c r="X9" s="370">
        <v>0</v>
      </c>
      <c r="Y9" s="369">
        <f t="shared" si="6"/>
        <v>0</v>
      </c>
      <c r="Z9" s="371">
        <f t="shared" ref="Z9:Z29" si="16">AVERAGE(P9,R9,T9,V9)</f>
        <v>145.52081791894972</v>
      </c>
      <c r="AA9" s="372">
        <f t="shared" si="7"/>
        <v>11641.665433515976</v>
      </c>
      <c r="AB9" s="371">
        <f t="shared" ref="AB9:AB29" si="17">MEDIAN(P9,R9,T9,V9)</f>
        <v>112.5</v>
      </c>
      <c r="AC9" s="372">
        <f t="shared" si="8"/>
        <v>9000</v>
      </c>
      <c r="AD9" s="373">
        <f t="shared" ref="AD9:AD29" si="18">_xlfn.STDEV.S(P9,R9,T9,V9)</f>
        <v>94.526939209573086</v>
      </c>
      <c r="AE9" s="374">
        <f t="shared" ref="AE9:AE29" si="19">AD9/Z9*100</f>
        <v>64.957674483537787</v>
      </c>
      <c r="AF9" s="373" t="str">
        <f t="shared" ref="AF9:AF29" si="20">IF(AE9&lt;25,"Média ","Mediana")</f>
        <v>Mediana</v>
      </c>
      <c r="AG9" s="375">
        <f t="shared" ref="AG9:AG29" si="21">AVERAGE(J9,L9,N9,P9,R9,T9,V9)</f>
        <v>145.52081791894972</v>
      </c>
      <c r="AH9" s="375">
        <f t="shared" si="9"/>
        <v>11641.665433515976</v>
      </c>
      <c r="AI9" s="375">
        <f t="shared" ref="AI9:AI29" si="22">MEDIAN(J9,L9,N9,P9,R9,T9,V9)</f>
        <v>112.5</v>
      </c>
      <c r="AJ9" s="375">
        <f t="shared" si="10"/>
        <v>9000</v>
      </c>
      <c r="AK9" s="373">
        <f t="shared" ref="AK9:AK29" si="23">_xlfn.STDEV.S(J9,L9,N9,P9,R9,T9,V9)</f>
        <v>94.526939209573086</v>
      </c>
      <c r="AL9" s="376">
        <f t="shared" ref="AL9:AL29" si="24">AK9/AG9*100</f>
        <v>64.957674483537787</v>
      </c>
      <c r="AM9" s="373" t="str">
        <f t="shared" ref="AM9:AM29" si="25">IF(AL9&lt;25,"Média","Mediana")</f>
        <v>Mediana</v>
      </c>
      <c r="AN9" s="372">
        <f t="shared" ref="AN9:AN29" si="26">TRUNC(IF(AE9&lt;25,Z9,AB9),2)</f>
        <v>112.5</v>
      </c>
      <c r="AO9" s="372">
        <f t="shared" si="11"/>
        <v>9000</v>
      </c>
      <c r="AP9" s="377">
        <f>TRUNC(SMALL((P9,R9,T9,V9),1),2)</f>
        <v>72.87</v>
      </c>
      <c r="AQ9" s="377">
        <f t="shared" si="12"/>
        <v>5829.6</v>
      </c>
      <c r="AR9" s="378">
        <f t="shared" ref="AR9:AR29" si="27">(STDEV(AP9,X9))/(AVERAGE(AP9,X9))*100</f>
        <v>141.42135623730951</v>
      </c>
      <c r="AS9" s="379">
        <f t="shared" ref="AS9:AS29" si="28">TRUNC(IF(AR9&lt;=25,AN9,AP9),2)</f>
        <v>72.87</v>
      </c>
      <c r="AT9" s="379">
        <f t="shared" si="13"/>
        <v>5829.6</v>
      </c>
      <c r="AU9" s="378">
        <f t="shared" ref="AU9:AU29" si="29">(STDEV(AN9,X9))/(AVERAGE(AN9,X9))*100</f>
        <v>141.42135623730951</v>
      </c>
      <c r="AV9" s="379">
        <f t="shared" ref="AV9:AV29" si="30">TRUNC(IF(AU9&lt;=25,AN9,AP9),2)</f>
        <v>72.87</v>
      </c>
      <c r="AW9" s="379">
        <f t="shared" si="14"/>
        <v>5829.6</v>
      </c>
    </row>
    <row r="10" spans="1:49" x14ac:dyDescent="0.2">
      <c r="A10" s="184"/>
      <c r="B10" s="178" t="s">
        <v>543</v>
      </c>
      <c r="C10" s="179" t="s">
        <v>40</v>
      </c>
      <c r="D10" s="180">
        <v>1</v>
      </c>
      <c r="E10" s="180">
        <f t="shared" ref="E10:E29" si="31">D10*F10*G10</f>
        <v>80</v>
      </c>
      <c r="F10" s="179">
        <v>10</v>
      </c>
      <c r="G10" s="179">
        <v>8</v>
      </c>
      <c r="H10" s="344">
        <v>60.72</v>
      </c>
      <c r="I10" s="341">
        <f t="shared" ref="I10:I29" si="32">H10*E10</f>
        <v>4857.6000000000004</v>
      </c>
      <c r="J10" s="181"/>
      <c r="K10" s="367">
        <f t="shared" si="0"/>
        <v>0</v>
      </c>
      <c r="L10" s="367"/>
      <c r="M10" s="367">
        <f t="shared" si="1"/>
        <v>0</v>
      </c>
      <c r="N10" s="367"/>
      <c r="O10" s="367">
        <f t="shared" si="2"/>
        <v>0</v>
      </c>
      <c r="P10" s="368">
        <v>105</v>
      </c>
      <c r="Q10" s="369">
        <f t="shared" si="3"/>
        <v>8400</v>
      </c>
      <c r="R10" s="182">
        <v>60.726893063165747</v>
      </c>
      <c r="S10" s="369">
        <f t="shared" si="4"/>
        <v>4858.1514450532595</v>
      </c>
      <c r="T10" s="183">
        <v>100</v>
      </c>
      <c r="U10" s="369">
        <f t="shared" si="5"/>
        <v>8000</v>
      </c>
      <c r="V10" s="182">
        <v>169.91</v>
      </c>
      <c r="W10" s="369">
        <f t="shared" si="15"/>
        <v>13592.8</v>
      </c>
      <c r="X10" s="370">
        <v>0</v>
      </c>
      <c r="Y10" s="369">
        <f t="shared" si="6"/>
        <v>0</v>
      </c>
      <c r="Z10" s="371">
        <f t="shared" si="16"/>
        <v>108.90922326579144</v>
      </c>
      <c r="AA10" s="372">
        <f t="shared" si="7"/>
        <v>8712.7378612633147</v>
      </c>
      <c r="AB10" s="371">
        <f t="shared" si="17"/>
        <v>102.5</v>
      </c>
      <c r="AC10" s="372">
        <f t="shared" si="8"/>
        <v>8200</v>
      </c>
      <c r="AD10" s="373">
        <f t="shared" si="18"/>
        <v>45.230107935876617</v>
      </c>
      <c r="AE10" s="374">
        <f t="shared" si="19"/>
        <v>41.53009871853844</v>
      </c>
      <c r="AF10" s="373" t="str">
        <f t="shared" si="20"/>
        <v>Mediana</v>
      </c>
      <c r="AG10" s="375">
        <f t="shared" si="21"/>
        <v>108.90922326579144</v>
      </c>
      <c r="AH10" s="375">
        <f t="shared" si="9"/>
        <v>8712.7378612633147</v>
      </c>
      <c r="AI10" s="375">
        <f t="shared" si="22"/>
        <v>102.5</v>
      </c>
      <c r="AJ10" s="375">
        <f t="shared" si="10"/>
        <v>8200</v>
      </c>
      <c r="AK10" s="373">
        <f t="shared" si="23"/>
        <v>45.230107935876617</v>
      </c>
      <c r="AL10" s="376">
        <f t="shared" si="24"/>
        <v>41.53009871853844</v>
      </c>
      <c r="AM10" s="373" t="str">
        <f t="shared" si="25"/>
        <v>Mediana</v>
      </c>
      <c r="AN10" s="372">
        <f t="shared" si="26"/>
        <v>102.5</v>
      </c>
      <c r="AO10" s="372">
        <f t="shared" si="11"/>
        <v>8200</v>
      </c>
      <c r="AP10" s="377">
        <f>TRUNC(SMALL((P10,R10,T10,V10),1),2)</f>
        <v>60.72</v>
      </c>
      <c r="AQ10" s="377">
        <f t="shared" si="12"/>
        <v>4857.6000000000004</v>
      </c>
      <c r="AR10" s="378">
        <f t="shared" si="27"/>
        <v>141.42135623730951</v>
      </c>
      <c r="AS10" s="379">
        <f t="shared" si="28"/>
        <v>60.72</v>
      </c>
      <c r="AT10" s="379">
        <f t="shared" si="13"/>
        <v>4857.6000000000004</v>
      </c>
      <c r="AU10" s="378">
        <f t="shared" si="29"/>
        <v>141.42135623730951</v>
      </c>
      <c r="AV10" s="379">
        <f t="shared" si="30"/>
        <v>60.72</v>
      </c>
      <c r="AW10" s="379">
        <f t="shared" si="14"/>
        <v>4857.6000000000004</v>
      </c>
    </row>
    <row r="11" spans="1:49" x14ac:dyDescent="0.2">
      <c r="A11" s="184"/>
      <c r="B11" s="178" t="s">
        <v>42</v>
      </c>
      <c r="C11" s="179" t="s">
        <v>40</v>
      </c>
      <c r="D11" s="180">
        <v>1</v>
      </c>
      <c r="E11" s="180">
        <f t="shared" si="31"/>
        <v>80</v>
      </c>
      <c r="F11" s="179">
        <v>10</v>
      </c>
      <c r="G11" s="179">
        <v>8</v>
      </c>
      <c r="H11" s="344">
        <v>65.58</v>
      </c>
      <c r="I11" s="341">
        <f t="shared" si="32"/>
        <v>5246.4</v>
      </c>
      <c r="J11" s="181">
        <v>29.04</v>
      </c>
      <c r="K11" s="367">
        <f t="shared" si="0"/>
        <v>2323.1999999999998</v>
      </c>
      <c r="L11" s="367">
        <v>58.8</v>
      </c>
      <c r="M11" s="367">
        <f t="shared" si="1"/>
        <v>4704</v>
      </c>
      <c r="N11" s="367">
        <v>24.8</v>
      </c>
      <c r="O11" s="367">
        <f t="shared" si="2"/>
        <v>1984</v>
      </c>
      <c r="P11" s="368">
        <v>105</v>
      </c>
      <c r="Q11" s="369">
        <f t="shared" si="3"/>
        <v>8400</v>
      </c>
      <c r="R11" s="182">
        <v>65.585044508218999</v>
      </c>
      <c r="S11" s="369">
        <f t="shared" si="4"/>
        <v>5246.8035606575195</v>
      </c>
      <c r="T11" s="183">
        <v>108</v>
      </c>
      <c r="U11" s="369">
        <f t="shared" si="5"/>
        <v>8640</v>
      </c>
      <c r="V11" s="182">
        <v>169.91</v>
      </c>
      <c r="W11" s="369">
        <f t="shared" si="15"/>
        <v>13592.8</v>
      </c>
      <c r="X11" s="370">
        <v>45.4</v>
      </c>
      <c r="Y11" s="369">
        <f t="shared" si="6"/>
        <v>3632</v>
      </c>
      <c r="Z11" s="371">
        <f t="shared" si="16"/>
        <v>112.12376112705473</v>
      </c>
      <c r="AA11" s="372">
        <f t="shared" si="7"/>
        <v>8969.9008901643792</v>
      </c>
      <c r="AB11" s="371">
        <f t="shared" si="17"/>
        <v>106.5</v>
      </c>
      <c r="AC11" s="372">
        <f t="shared" si="8"/>
        <v>8520</v>
      </c>
      <c r="AD11" s="373">
        <f t="shared" si="18"/>
        <v>43.10009638828258</v>
      </c>
      <c r="AE11" s="374">
        <f t="shared" si="19"/>
        <v>38.439752604662495</v>
      </c>
      <c r="AF11" s="373" t="str">
        <f t="shared" si="20"/>
        <v>Mediana</v>
      </c>
      <c r="AG11" s="375">
        <f t="shared" si="21"/>
        <v>80.162149215459849</v>
      </c>
      <c r="AH11" s="375">
        <f t="shared" si="9"/>
        <v>6412.9719372367881</v>
      </c>
      <c r="AI11" s="375">
        <f t="shared" si="22"/>
        <v>65.585044508218999</v>
      </c>
      <c r="AJ11" s="375">
        <f t="shared" si="10"/>
        <v>5246.8035606575195</v>
      </c>
      <c r="AK11" s="373">
        <f t="shared" si="23"/>
        <v>51.305972029341639</v>
      </c>
      <c r="AL11" s="376">
        <f t="shared" si="24"/>
        <v>64.002740110474619</v>
      </c>
      <c r="AM11" s="373" t="str">
        <f t="shared" si="25"/>
        <v>Mediana</v>
      </c>
      <c r="AN11" s="372">
        <f t="shared" si="26"/>
        <v>106.5</v>
      </c>
      <c r="AO11" s="372">
        <f t="shared" si="11"/>
        <v>8520</v>
      </c>
      <c r="AP11" s="377">
        <f>TRUNC(SMALL((P11,R11,T11,V11),1),2)</f>
        <v>65.58</v>
      </c>
      <c r="AQ11" s="377">
        <f t="shared" si="12"/>
        <v>5246.4</v>
      </c>
      <c r="AR11" s="378">
        <f t="shared" si="27"/>
        <v>25.715290762920421</v>
      </c>
      <c r="AS11" s="379">
        <f t="shared" si="28"/>
        <v>65.58</v>
      </c>
      <c r="AT11" s="379">
        <f t="shared" si="13"/>
        <v>5246.4</v>
      </c>
      <c r="AU11" s="378">
        <f t="shared" si="29"/>
        <v>56.885087992755821</v>
      </c>
      <c r="AV11" s="379">
        <f t="shared" si="30"/>
        <v>65.58</v>
      </c>
      <c r="AW11" s="379">
        <f t="shared" si="14"/>
        <v>5246.4</v>
      </c>
    </row>
    <row r="12" spans="1:49" x14ac:dyDescent="0.2">
      <c r="A12" s="184"/>
      <c r="B12" s="178" t="s">
        <v>60</v>
      </c>
      <c r="C12" s="179" t="s">
        <v>40</v>
      </c>
      <c r="D12" s="180">
        <v>1</v>
      </c>
      <c r="E12" s="180">
        <f t="shared" si="31"/>
        <v>80</v>
      </c>
      <c r="F12" s="179">
        <v>10</v>
      </c>
      <c r="G12" s="179">
        <v>8</v>
      </c>
      <c r="H12" s="344">
        <v>69.400000000000006</v>
      </c>
      <c r="I12" s="341">
        <f t="shared" si="32"/>
        <v>5552</v>
      </c>
      <c r="J12" s="181">
        <v>25.08</v>
      </c>
      <c r="K12" s="367">
        <f t="shared" si="0"/>
        <v>2006.3999999999999</v>
      </c>
      <c r="L12" s="367">
        <v>50</v>
      </c>
      <c r="M12" s="367">
        <f t="shared" si="1"/>
        <v>4000</v>
      </c>
      <c r="N12" s="367">
        <v>24.8</v>
      </c>
      <c r="O12" s="367">
        <f t="shared" si="2"/>
        <v>1984</v>
      </c>
      <c r="P12" s="368">
        <v>105</v>
      </c>
      <c r="Q12" s="369">
        <f t="shared" si="3"/>
        <v>8400</v>
      </c>
      <c r="R12" s="182">
        <v>69.40216350076085</v>
      </c>
      <c r="S12" s="369">
        <f t="shared" si="4"/>
        <v>5552.1730800608675</v>
      </c>
      <c r="T12" s="183">
        <v>114.28571428571429</v>
      </c>
      <c r="U12" s="369">
        <f t="shared" si="5"/>
        <v>9142.8571428571431</v>
      </c>
      <c r="V12" s="182">
        <v>159.85</v>
      </c>
      <c r="W12" s="369">
        <f t="shared" si="15"/>
        <v>12788</v>
      </c>
      <c r="X12" s="370">
        <v>48.04</v>
      </c>
      <c r="Y12" s="369">
        <f t="shared" si="6"/>
        <v>3843.2</v>
      </c>
      <c r="Z12" s="371">
        <f t="shared" si="16"/>
        <v>112.13446944661879</v>
      </c>
      <c r="AA12" s="372">
        <f t="shared" si="7"/>
        <v>8970.757555729504</v>
      </c>
      <c r="AB12" s="371">
        <f t="shared" si="17"/>
        <v>109.64285714285714</v>
      </c>
      <c r="AC12" s="372">
        <f t="shared" si="8"/>
        <v>8771.4285714285706</v>
      </c>
      <c r="AD12" s="373">
        <f t="shared" si="18"/>
        <v>37.230589287499974</v>
      </c>
      <c r="AE12" s="374">
        <f t="shared" si="19"/>
        <v>33.201734909196198</v>
      </c>
      <c r="AF12" s="373" t="str">
        <f t="shared" si="20"/>
        <v>Mediana</v>
      </c>
      <c r="AG12" s="375">
        <f t="shared" si="21"/>
        <v>78.345411112353574</v>
      </c>
      <c r="AH12" s="375">
        <f t="shared" si="9"/>
        <v>6267.6328889882861</v>
      </c>
      <c r="AI12" s="375">
        <f t="shared" si="22"/>
        <v>69.40216350076085</v>
      </c>
      <c r="AJ12" s="375">
        <f t="shared" si="10"/>
        <v>5552.1730800608675</v>
      </c>
      <c r="AK12" s="373">
        <f t="shared" si="23"/>
        <v>50.386720459257887</v>
      </c>
      <c r="AL12" s="376">
        <f t="shared" si="24"/>
        <v>64.313556778710762</v>
      </c>
      <c r="AM12" s="373" t="str">
        <f t="shared" si="25"/>
        <v>Mediana</v>
      </c>
      <c r="AN12" s="372">
        <f t="shared" si="26"/>
        <v>109.64</v>
      </c>
      <c r="AO12" s="372">
        <f t="shared" si="11"/>
        <v>8771.2000000000007</v>
      </c>
      <c r="AP12" s="377">
        <f>TRUNC(SMALL((P12,R12,T12,V12),1),2)</f>
        <v>69.400000000000006</v>
      </c>
      <c r="AQ12" s="377">
        <f t="shared" si="12"/>
        <v>5552</v>
      </c>
      <c r="AR12" s="378">
        <f t="shared" si="27"/>
        <v>25.72173168621368</v>
      </c>
      <c r="AS12" s="379">
        <f t="shared" si="28"/>
        <v>69.400000000000006</v>
      </c>
      <c r="AT12" s="379">
        <f t="shared" si="13"/>
        <v>5552</v>
      </c>
      <c r="AU12" s="378">
        <f t="shared" si="29"/>
        <v>55.24832283243444</v>
      </c>
      <c r="AV12" s="379">
        <f t="shared" si="30"/>
        <v>69.400000000000006</v>
      </c>
      <c r="AW12" s="379">
        <f t="shared" si="14"/>
        <v>5552</v>
      </c>
    </row>
    <row r="13" spans="1:49" x14ac:dyDescent="0.2">
      <c r="A13" s="452" t="s">
        <v>129</v>
      </c>
      <c r="B13" s="185" t="s">
        <v>542</v>
      </c>
      <c r="C13" s="179" t="s">
        <v>40</v>
      </c>
      <c r="D13" s="180">
        <v>1</v>
      </c>
      <c r="E13" s="180">
        <f>D13*F13*G13</f>
        <v>8</v>
      </c>
      <c r="F13" s="179">
        <v>1</v>
      </c>
      <c r="G13" s="179">
        <v>8</v>
      </c>
      <c r="H13" s="344">
        <v>125</v>
      </c>
      <c r="I13" s="341">
        <f>H13*E13</f>
        <v>1000</v>
      </c>
      <c r="J13" s="181">
        <v>31.68</v>
      </c>
      <c r="K13" s="367">
        <f t="shared" si="0"/>
        <v>253.44</v>
      </c>
      <c r="L13" s="367">
        <v>61</v>
      </c>
      <c r="M13" s="367">
        <f t="shared" si="1"/>
        <v>488</v>
      </c>
      <c r="N13" s="367">
        <v>31.42</v>
      </c>
      <c r="O13" s="367">
        <f t="shared" si="2"/>
        <v>251.36</v>
      </c>
      <c r="P13" s="368">
        <v>130</v>
      </c>
      <c r="Q13" s="369">
        <f t="shared" si="3"/>
        <v>1040</v>
      </c>
      <c r="R13" s="182">
        <v>52.051622625570637</v>
      </c>
      <c r="S13" s="369">
        <f t="shared" si="4"/>
        <v>416.4129810045651</v>
      </c>
      <c r="T13" s="183">
        <v>120.00000000000001</v>
      </c>
      <c r="U13" s="369">
        <f t="shared" si="5"/>
        <v>960.00000000000011</v>
      </c>
      <c r="V13" s="182">
        <v>315.79000000000002</v>
      </c>
      <c r="W13" s="369">
        <f t="shared" si="15"/>
        <v>2526.3200000000002</v>
      </c>
      <c r="X13" s="370">
        <v>50.44</v>
      </c>
      <c r="Y13" s="369">
        <f t="shared" si="6"/>
        <v>403.52</v>
      </c>
      <c r="Z13" s="371">
        <f t="shared" si="16"/>
        <v>154.46040565639265</v>
      </c>
      <c r="AA13" s="372">
        <f t="shared" si="7"/>
        <v>1235.6832452511412</v>
      </c>
      <c r="AB13" s="371">
        <f t="shared" si="17"/>
        <v>125</v>
      </c>
      <c r="AC13" s="372">
        <f t="shared" si="8"/>
        <v>1000</v>
      </c>
      <c r="AD13" s="373">
        <f t="shared" si="18"/>
        <v>112.99060116635854</v>
      </c>
      <c r="AE13" s="374">
        <f t="shared" si="19"/>
        <v>73.151822103661686</v>
      </c>
      <c r="AF13" s="373" t="str">
        <f t="shared" si="20"/>
        <v>Mediana</v>
      </c>
      <c r="AG13" s="375">
        <f t="shared" si="21"/>
        <v>105.99166037508154</v>
      </c>
      <c r="AH13" s="375">
        <f t="shared" si="9"/>
        <v>847.9332830006523</v>
      </c>
      <c r="AI13" s="375">
        <f t="shared" si="22"/>
        <v>61</v>
      </c>
      <c r="AJ13" s="375">
        <f t="shared" si="10"/>
        <v>488</v>
      </c>
      <c r="AK13" s="373">
        <f t="shared" si="23"/>
        <v>100.66852357654506</v>
      </c>
      <c r="AL13" s="376">
        <f t="shared" si="24"/>
        <v>94.977777704680676</v>
      </c>
      <c r="AM13" s="373" t="str">
        <f t="shared" si="25"/>
        <v>Mediana</v>
      </c>
      <c r="AN13" s="372">
        <f t="shared" si="26"/>
        <v>125</v>
      </c>
      <c r="AO13" s="372">
        <f t="shared" si="11"/>
        <v>1000</v>
      </c>
      <c r="AP13" s="377">
        <f>TRUNC(SMALL((P13,R13,T13,V13),1),2)</f>
        <v>52.05</v>
      </c>
      <c r="AQ13" s="377">
        <f t="shared" si="12"/>
        <v>416.4</v>
      </c>
      <c r="AR13" s="378">
        <f t="shared" si="27"/>
        <v>2.2215668215637452</v>
      </c>
      <c r="AS13" s="379">
        <f t="shared" si="28"/>
        <v>125</v>
      </c>
      <c r="AT13" s="379">
        <f t="shared" si="13"/>
        <v>1000</v>
      </c>
      <c r="AU13" s="378">
        <f t="shared" si="29"/>
        <v>60.10246421029295</v>
      </c>
      <c r="AV13" s="379">
        <f t="shared" si="30"/>
        <v>52.05</v>
      </c>
      <c r="AW13" s="379">
        <f t="shared" si="14"/>
        <v>416.4</v>
      </c>
    </row>
    <row r="14" spans="1:49" ht="24" x14ac:dyDescent="0.2">
      <c r="A14" s="186"/>
      <c r="B14" s="185" t="s">
        <v>44</v>
      </c>
      <c r="C14" s="179" t="s">
        <v>40</v>
      </c>
      <c r="D14" s="180">
        <v>1</v>
      </c>
      <c r="E14" s="180">
        <f>D14*F14*G14</f>
        <v>8</v>
      </c>
      <c r="F14" s="179">
        <v>1</v>
      </c>
      <c r="G14" s="179">
        <v>8</v>
      </c>
      <c r="H14" s="344">
        <v>72.87</v>
      </c>
      <c r="I14" s="341">
        <f>H14*E14</f>
        <v>582.96</v>
      </c>
      <c r="J14" s="181"/>
      <c r="K14" s="367">
        <f t="shared" si="0"/>
        <v>0</v>
      </c>
      <c r="L14" s="367"/>
      <c r="M14" s="367">
        <f t="shared" si="1"/>
        <v>0</v>
      </c>
      <c r="N14" s="367"/>
      <c r="O14" s="367">
        <f t="shared" si="2"/>
        <v>0</v>
      </c>
      <c r="P14" s="368">
        <v>105</v>
      </c>
      <c r="Q14" s="369">
        <f t="shared" si="3"/>
        <v>840</v>
      </c>
      <c r="R14" s="182">
        <v>72.872271675798885</v>
      </c>
      <c r="S14" s="369">
        <f t="shared" si="4"/>
        <v>582.97817340639108</v>
      </c>
      <c r="T14" s="183">
        <v>120.00000000000001</v>
      </c>
      <c r="U14" s="369">
        <f t="shared" si="5"/>
        <v>960.00000000000011</v>
      </c>
      <c r="V14" s="182">
        <v>284.21100000000001</v>
      </c>
      <c r="W14" s="369">
        <f t="shared" si="15"/>
        <v>2273.6880000000001</v>
      </c>
      <c r="X14" s="370">
        <v>0</v>
      </c>
      <c r="Y14" s="369">
        <f t="shared" si="6"/>
        <v>0</v>
      </c>
      <c r="Z14" s="371">
        <f t="shared" si="16"/>
        <v>145.52081791894972</v>
      </c>
      <c r="AA14" s="372">
        <f t="shared" si="7"/>
        <v>1164.1665433515977</v>
      </c>
      <c r="AB14" s="371">
        <f t="shared" si="17"/>
        <v>112.5</v>
      </c>
      <c r="AC14" s="372">
        <f t="shared" si="8"/>
        <v>900</v>
      </c>
      <c r="AD14" s="373">
        <f t="shared" si="18"/>
        <v>94.526939209573086</v>
      </c>
      <c r="AE14" s="374">
        <f t="shared" si="19"/>
        <v>64.957674483537787</v>
      </c>
      <c r="AF14" s="373" t="str">
        <f t="shared" si="20"/>
        <v>Mediana</v>
      </c>
      <c r="AG14" s="375">
        <f t="shared" si="21"/>
        <v>145.52081791894972</v>
      </c>
      <c r="AH14" s="375">
        <f t="shared" si="9"/>
        <v>1164.1665433515977</v>
      </c>
      <c r="AI14" s="375">
        <f t="shared" si="22"/>
        <v>112.5</v>
      </c>
      <c r="AJ14" s="375">
        <f t="shared" si="10"/>
        <v>900</v>
      </c>
      <c r="AK14" s="373">
        <f t="shared" si="23"/>
        <v>94.526939209573086</v>
      </c>
      <c r="AL14" s="376">
        <f t="shared" si="24"/>
        <v>64.957674483537787</v>
      </c>
      <c r="AM14" s="373" t="str">
        <f t="shared" si="25"/>
        <v>Mediana</v>
      </c>
      <c r="AN14" s="372">
        <f t="shared" si="26"/>
        <v>112.5</v>
      </c>
      <c r="AO14" s="372">
        <f t="shared" si="11"/>
        <v>900</v>
      </c>
      <c r="AP14" s="377">
        <f>TRUNC(SMALL((P14,R14,T14,V14),1),2)</f>
        <v>72.87</v>
      </c>
      <c r="AQ14" s="377">
        <f t="shared" si="12"/>
        <v>582.96</v>
      </c>
      <c r="AR14" s="378">
        <f t="shared" si="27"/>
        <v>141.42135623730951</v>
      </c>
      <c r="AS14" s="379">
        <f t="shared" si="28"/>
        <v>72.87</v>
      </c>
      <c r="AT14" s="379">
        <f t="shared" si="13"/>
        <v>582.96</v>
      </c>
      <c r="AU14" s="378">
        <f t="shared" si="29"/>
        <v>141.42135623730951</v>
      </c>
      <c r="AV14" s="379">
        <f t="shared" si="30"/>
        <v>72.87</v>
      </c>
      <c r="AW14" s="379">
        <f t="shared" si="14"/>
        <v>582.96</v>
      </c>
    </row>
    <row r="15" spans="1:49" x14ac:dyDescent="0.2">
      <c r="A15" s="186"/>
      <c r="B15" s="185" t="s">
        <v>543</v>
      </c>
      <c r="C15" s="179" t="s">
        <v>40</v>
      </c>
      <c r="D15" s="180">
        <v>1</v>
      </c>
      <c r="E15" s="180">
        <f t="shared" si="31"/>
        <v>8</v>
      </c>
      <c r="F15" s="179">
        <v>1</v>
      </c>
      <c r="G15" s="179">
        <v>8</v>
      </c>
      <c r="H15" s="344">
        <v>60.72</v>
      </c>
      <c r="I15" s="341">
        <f t="shared" si="32"/>
        <v>485.76</v>
      </c>
      <c r="J15" s="181"/>
      <c r="K15" s="367">
        <f t="shared" si="0"/>
        <v>0</v>
      </c>
      <c r="L15" s="367"/>
      <c r="M15" s="367">
        <f t="shared" si="1"/>
        <v>0</v>
      </c>
      <c r="N15" s="367"/>
      <c r="O15" s="367">
        <f t="shared" si="2"/>
        <v>0</v>
      </c>
      <c r="P15" s="368">
        <v>105</v>
      </c>
      <c r="Q15" s="369">
        <f t="shared" si="3"/>
        <v>840</v>
      </c>
      <c r="R15" s="182">
        <v>60.726893063165747</v>
      </c>
      <c r="S15" s="369">
        <f t="shared" si="4"/>
        <v>485.81514450532597</v>
      </c>
      <c r="T15" s="183">
        <v>100</v>
      </c>
      <c r="U15" s="369">
        <f t="shared" si="5"/>
        <v>800</v>
      </c>
      <c r="V15" s="182">
        <v>169.91</v>
      </c>
      <c r="W15" s="369">
        <f t="shared" si="15"/>
        <v>1359.28</v>
      </c>
      <c r="X15" s="370">
        <v>0</v>
      </c>
      <c r="Y15" s="369">
        <f t="shared" si="6"/>
        <v>0</v>
      </c>
      <c r="Z15" s="371">
        <f t="shared" si="16"/>
        <v>108.90922326579144</v>
      </c>
      <c r="AA15" s="372">
        <f t="shared" si="7"/>
        <v>871.27378612633152</v>
      </c>
      <c r="AB15" s="371">
        <f t="shared" si="17"/>
        <v>102.5</v>
      </c>
      <c r="AC15" s="372">
        <f t="shared" si="8"/>
        <v>820</v>
      </c>
      <c r="AD15" s="373">
        <f t="shared" si="18"/>
        <v>45.230107935876617</v>
      </c>
      <c r="AE15" s="374">
        <f t="shared" si="19"/>
        <v>41.53009871853844</v>
      </c>
      <c r="AF15" s="373" t="str">
        <f t="shared" si="20"/>
        <v>Mediana</v>
      </c>
      <c r="AG15" s="375">
        <f t="shared" si="21"/>
        <v>108.90922326579144</v>
      </c>
      <c r="AH15" s="375">
        <f t="shared" si="9"/>
        <v>871.27378612633152</v>
      </c>
      <c r="AI15" s="375">
        <f t="shared" si="22"/>
        <v>102.5</v>
      </c>
      <c r="AJ15" s="375">
        <f t="shared" si="10"/>
        <v>820</v>
      </c>
      <c r="AK15" s="373">
        <f t="shared" si="23"/>
        <v>45.230107935876617</v>
      </c>
      <c r="AL15" s="376">
        <f t="shared" si="24"/>
        <v>41.53009871853844</v>
      </c>
      <c r="AM15" s="373" t="str">
        <f t="shared" si="25"/>
        <v>Mediana</v>
      </c>
      <c r="AN15" s="372">
        <f t="shared" si="26"/>
        <v>102.5</v>
      </c>
      <c r="AO15" s="372">
        <f t="shared" si="11"/>
        <v>820</v>
      </c>
      <c r="AP15" s="377">
        <f>TRUNC(SMALL((P15,R15,T15,V15),1),2)</f>
        <v>60.72</v>
      </c>
      <c r="AQ15" s="377">
        <f t="shared" si="12"/>
        <v>485.76</v>
      </c>
      <c r="AR15" s="378">
        <f t="shared" si="27"/>
        <v>141.42135623730951</v>
      </c>
      <c r="AS15" s="379">
        <f t="shared" si="28"/>
        <v>60.72</v>
      </c>
      <c r="AT15" s="379">
        <f t="shared" si="13"/>
        <v>485.76</v>
      </c>
      <c r="AU15" s="378">
        <f t="shared" si="29"/>
        <v>141.42135623730951</v>
      </c>
      <c r="AV15" s="379">
        <f t="shared" si="30"/>
        <v>60.72</v>
      </c>
      <c r="AW15" s="379">
        <f t="shared" si="14"/>
        <v>485.76</v>
      </c>
    </row>
    <row r="16" spans="1:49" x14ac:dyDescent="0.2">
      <c r="A16" s="186"/>
      <c r="B16" s="185" t="s">
        <v>544</v>
      </c>
      <c r="C16" s="179" t="s">
        <v>40</v>
      </c>
      <c r="D16" s="180">
        <f>D17/50</f>
        <v>8.8453461538461529</v>
      </c>
      <c r="E16" s="180">
        <f>D16*F16*G16</f>
        <v>70.762769230769223</v>
      </c>
      <c r="F16" s="179">
        <v>1</v>
      </c>
      <c r="G16" s="179">
        <v>8</v>
      </c>
      <c r="H16" s="344">
        <v>60.72</v>
      </c>
      <c r="I16" s="341">
        <f>H16*E16</f>
        <v>4296.7153476923068</v>
      </c>
      <c r="J16" s="181"/>
      <c r="K16" s="367">
        <f t="shared" si="0"/>
        <v>0</v>
      </c>
      <c r="L16" s="367"/>
      <c r="M16" s="367">
        <f t="shared" si="1"/>
        <v>0</v>
      </c>
      <c r="N16" s="367"/>
      <c r="O16" s="367">
        <f t="shared" si="2"/>
        <v>0</v>
      </c>
      <c r="P16" s="368">
        <v>105</v>
      </c>
      <c r="Q16" s="369">
        <f t="shared" si="3"/>
        <v>7430.0907692307683</v>
      </c>
      <c r="R16" s="187">
        <v>60.726893063165747</v>
      </c>
      <c r="S16" s="369">
        <f t="shared" si="4"/>
        <v>4297.2031199303983</v>
      </c>
      <c r="T16" s="183">
        <v>100</v>
      </c>
      <c r="U16" s="369">
        <f t="shared" si="5"/>
        <v>7076.2769230769227</v>
      </c>
      <c r="V16" s="182">
        <v>169.91</v>
      </c>
      <c r="W16" s="369">
        <f t="shared" si="15"/>
        <v>12023.302119999998</v>
      </c>
      <c r="X16" s="370">
        <v>0</v>
      </c>
      <c r="Y16" s="369">
        <f t="shared" si="6"/>
        <v>0</v>
      </c>
      <c r="Z16" s="371">
        <f t="shared" si="16"/>
        <v>108.90922326579144</v>
      </c>
      <c r="AA16" s="372">
        <f t="shared" si="7"/>
        <v>7706.7182330595224</v>
      </c>
      <c r="AB16" s="371">
        <f t="shared" si="17"/>
        <v>102.5</v>
      </c>
      <c r="AC16" s="372">
        <f t="shared" si="8"/>
        <v>7253.1838461538455</v>
      </c>
      <c r="AD16" s="373">
        <f t="shared" si="18"/>
        <v>45.230107935876617</v>
      </c>
      <c r="AE16" s="374">
        <f t="shared" si="19"/>
        <v>41.53009871853844</v>
      </c>
      <c r="AF16" s="373" t="str">
        <f t="shared" si="20"/>
        <v>Mediana</v>
      </c>
      <c r="AG16" s="375">
        <f t="shared" si="21"/>
        <v>108.90922326579144</v>
      </c>
      <c r="AH16" s="375">
        <f t="shared" si="9"/>
        <v>7706.7182330595224</v>
      </c>
      <c r="AI16" s="375">
        <f t="shared" si="22"/>
        <v>102.5</v>
      </c>
      <c r="AJ16" s="375">
        <f t="shared" si="10"/>
        <v>7253.1838461538455</v>
      </c>
      <c r="AK16" s="373">
        <f t="shared" si="23"/>
        <v>45.230107935876617</v>
      </c>
      <c r="AL16" s="376">
        <f t="shared" si="24"/>
        <v>41.53009871853844</v>
      </c>
      <c r="AM16" s="373" t="str">
        <f t="shared" si="25"/>
        <v>Mediana</v>
      </c>
      <c r="AN16" s="372">
        <f t="shared" si="26"/>
        <v>102.5</v>
      </c>
      <c r="AO16" s="372">
        <f t="shared" si="11"/>
        <v>7253.1838461538455</v>
      </c>
      <c r="AP16" s="377">
        <f>TRUNC(SMALL((P16,R16,T16,V16),1),2)</f>
        <v>60.72</v>
      </c>
      <c r="AQ16" s="377">
        <f t="shared" si="12"/>
        <v>4296.7153476923068</v>
      </c>
      <c r="AR16" s="378">
        <f t="shared" si="27"/>
        <v>141.42135623730951</v>
      </c>
      <c r="AS16" s="379">
        <f t="shared" si="28"/>
        <v>60.72</v>
      </c>
      <c r="AT16" s="379">
        <f t="shared" si="13"/>
        <v>4296.7153476923068</v>
      </c>
      <c r="AU16" s="378">
        <f t="shared" si="29"/>
        <v>141.42135623730951</v>
      </c>
      <c r="AV16" s="379">
        <f t="shared" si="30"/>
        <v>60.72</v>
      </c>
      <c r="AW16" s="379">
        <f t="shared" si="14"/>
        <v>4296.7153476923068</v>
      </c>
    </row>
    <row r="17" spans="1:49" x14ac:dyDescent="0.2">
      <c r="A17" s="186"/>
      <c r="B17" s="185" t="s">
        <v>545</v>
      </c>
      <c r="C17" s="179" t="s">
        <v>40</v>
      </c>
      <c r="D17" s="180">
        <f>E59/1300</f>
        <v>442.26730769230767</v>
      </c>
      <c r="E17" s="180">
        <f>D17*F17*G17</f>
        <v>3538.1384615384613</v>
      </c>
      <c r="F17" s="179">
        <v>1</v>
      </c>
      <c r="G17" s="179">
        <v>8</v>
      </c>
      <c r="H17" s="344">
        <v>19.079999999999998</v>
      </c>
      <c r="I17" s="341">
        <f>H17*E17</f>
        <v>67507.681846153835</v>
      </c>
      <c r="J17" s="181"/>
      <c r="K17" s="367">
        <f t="shared" si="0"/>
        <v>0</v>
      </c>
      <c r="L17" s="367"/>
      <c r="M17" s="367">
        <f t="shared" si="1"/>
        <v>0</v>
      </c>
      <c r="N17" s="367"/>
      <c r="O17" s="367">
        <f t="shared" si="2"/>
        <v>0</v>
      </c>
      <c r="P17" s="368">
        <v>35</v>
      </c>
      <c r="Q17" s="369">
        <f t="shared" si="3"/>
        <v>123834.84615384614</v>
      </c>
      <c r="R17" s="187">
        <v>19.085594962709234</v>
      </c>
      <c r="S17" s="369">
        <f t="shared" si="4"/>
        <v>67527.477598906262</v>
      </c>
      <c r="T17" s="183">
        <v>31.428571428571431</v>
      </c>
      <c r="U17" s="369">
        <f t="shared" si="5"/>
        <v>111198.63736263737</v>
      </c>
      <c r="V17" s="182">
        <v>70.510000000000005</v>
      </c>
      <c r="W17" s="369">
        <f t="shared" si="15"/>
        <v>249474.14292307693</v>
      </c>
      <c r="X17" s="370">
        <v>0</v>
      </c>
      <c r="Y17" s="369">
        <f t="shared" si="6"/>
        <v>0</v>
      </c>
      <c r="Z17" s="371">
        <f t="shared" si="16"/>
        <v>39.006041597820172</v>
      </c>
      <c r="AA17" s="372">
        <f t="shared" si="7"/>
        <v>138008.77600961667</v>
      </c>
      <c r="AB17" s="371">
        <f t="shared" si="17"/>
        <v>33.214285714285715</v>
      </c>
      <c r="AC17" s="372">
        <f t="shared" si="8"/>
        <v>117516.74175824175</v>
      </c>
      <c r="AD17" s="373">
        <f t="shared" si="18"/>
        <v>22.081591221331095</v>
      </c>
      <c r="AE17" s="374">
        <f t="shared" si="19"/>
        <v>56.610694950817852</v>
      </c>
      <c r="AF17" s="373" t="str">
        <f t="shared" si="20"/>
        <v>Mediana</v>
      </c>
      <c r="AG17" s="375">
        <f t="shared" si="21"/>
        <v>39.006041597820172</v>
      </c>
      <c r="AH17" s="375">
        <f t="shared" si="9"/>
        <v>138008.77600961667</v>
      </c>
      <c r="AI17" s="375">
        <f t="shared" si="22"/>
        <v>33.214285714285715</v>
      </c>
      <c r="AJ17" s="375">
        <f t="shared" si="10"/>
        <v>117516.74175824175</v>
      </c>
      <c r="AK17" s="373">
        <f t="shared" si="23"/>
        <v>22.081591221331095</v>
      </c>
      <c r="AL17" s="376">
        <f t="shared" si="24"/>
        <v>56.610694950817852</v>
      </c>
      <c r="AM17" s="373" t="str">
        <f t="shared" si="25"/>
        <v>Mediana</v>
      </c>
      <c r="AN17" s="372">
        <f t="shared" si="26"/>
        <v>33.21</v>
      </c>
      <c r="AO17" s="372">
        <f t="shared" si="11"/>
        <v>117501.57830769231</v>
      </c>
      <c r="AP17" s="377">
        <f>TRUNC(SMALL((P17,R17,T17,V17),1),2)</f>
        <v>19.079999999999998</v>
      </c>
      <c r="AQ17" s="377">
        <f t="shared" si="12"/>
        <v>67507.681846153835</v>
      </c>
      <c r="AR17" s="378">
        <f t="shared" si="27"/>
        <v>141.42135623730948</v>
      </c>
      <c r="AS17" s="379">
        <f t="shared" si="28"/>
        <v>19.079999999999998</v>
      </c>
      <c r="AT17" s="379">
        <f t="shared" si="13"/>
        <v>67507.681846153835</v>
      </c>
      <c r="AU17" s="378">
        <f t="shared" si="29"/>
        <v>141.42135623730948</v>
      </c>
      <c r="AV17" s="379">
        <f t="shared" si="30"/>
        <v>19.079999999999998</v>
      </c>
      <c r="AW17" s="379">
        <f t="shared" si="14"/>
        <v>67507.681846153835</v>
      </c>
    </row>
    <row r="18" spans="1:49" x14ac:dyDescent="0.2">
      <c r="A18" s="186"/>
      <c r="B18" s="185" t="s">
        <v>134</v>
      </c>
      <c r="C18" s="188" t="s">
        <v>40</v>
      </c>
      <c r="D18" s="189">
        <v>1</v>
      </c>
      <c r="E18" s="189">
        <f t="shared" si="31"/>
        <v>8</v>
      </c>
      <c r="F18" s="188">
        <v>1</v>
      </c>
      <c r="G18" s="179">
        <v>8</v>
      </c>
      <c r="H18" s="344">
        <v>24.11</v>
      </c>
      <c r="I18" s="341">
        <f t="shared" si="32"/>
        <v>192.88</v>
      </c>
      <c r="J18" s="181">
        <v>16.5</v>
      </c>
      <c r="K18" s="367">
        <f t="shared" si="0"/>
        <v>132</v>
      </c>
      <c r="L18" s="367">
        <v>14.4</v>
      </c>
      <c r="M18" s="367">
        <f t="shared" si="1"/>
        <v>115.2</v>
      </c>
      <c r="N18" s="367"/>
      <c r="O18" s="367">
        <f t="shared" si="2"/>
        <v>0</v>
      </c>
      <c r="P18" s="368">
        <v>40</v>
      </c>
      <c r="Q18" s="369">
        <f t="shared" si="3"/>
        <v>320</v>
      </c>
      <c r="R18" s="182">
        <v>24.117251816514397</v>
      </c>
      <c r="S18" s="369">
        <f t="shared" si="4"/>
        <v>192.93801453211518</v>
      </c>
      <c r="T18" s="183">
        <v>39.714285714285715</v>
      </c>
      <c r="U18" s="369">
        <f t="shared" si="5"/>
        <v>317.71428571428572</v>
      </c>
      <c r="V18" s="182">
        <v>58.32</v>
      </c>
      <c r="W18" s="369">
        <f t="shared" si="15"/>
        <v>466.56</v>
      </c>
      <c r="X18" s="370">
        <v>16.690000000000001</v>
      </c>
      <c r="Y18" s="369">
        <f t="shared" si="6"/>
        <v>133.52000000000001</v>
      </c>
      <c r="Z18" s="371">
        <f t="shared" si="16"/>
        <v>40.537884382700028</v>
      </c>
      <c r="AA18" s="372">
        <f t="shared" si="7"/>
        <v>324.30307506160023</v>
      </c>
      <c r="AB18" s="371">
        <f t="shared" si="17"/>
        <v>39.857142857142861</v>
      </c>
      <c r="AC18" s="372">
        <f t="shared" si="8"/>
        <v>318.85714285714289</v>
      </c>
      <c r="AD18" s="373">
        <f t="shared" si="18"/>
        <v>13.985807616729016</v>
      </c>
      <c r="AE18" s="374">
        <f t="shared" si="19"/>
        <v>34.500585883306748</v>
      </c>
      <c r="AF18" s="373" t="str">
        <f t="shared" si="20"/>
        <v>Mediana</v>
      </c>
      <c r="AG18" s="375">
        <f t="shared" si="21"/>
        <v>32.175256255133355</v>
      </c>
      <c r="AH18" s="375">
        <f t="shared" si="9"/>
        <v>257.40205004106684</v>
      </c>
      <c r="AI18" s="375">
        <f t="shared" si="22"/>
        <v>31.915768765400056</v>
      </c>
      <c r="AJ18" s="375">
        <f t="shared" si="10"/>
        <v>255.32615012320045</v>
      </c>
      <c r="AK18" s="373">
        <f t="shared" si="23"/>
        <v>16.900982423966358</v>
      </c>
      <c r="AL18" s="376">
        <f t="shared" si="24"/>
        <v>52.527887547966031</v>
      </c>
      <c r="AM18" s="373" t="str">
        <f t="shared" si="25"/>
        <v>Mediana</v>
      </c>
      <c r="AN18" s="372">
        <f t="shared" si="26"/>
        <v>39.85</v>
      </c>
      <c r="AO18" s="372">
        <f t="shared" si="11"/>
        <v>318.8</v>
      </c>
      <c r="AP18" s="377">
        <f>TRUNC(SMALL((P18,R18,T18,V18),1),2)</f>
        <v>24.11</v>
      </c>
      <c r="AQ18" s="377">
        <f t="shared" si="12"/>
        <v>192.88</v>
      </c>
      <c r="AR18" s="378">
        <f t="shared" si="27"/>
        <v>25.719276060804859</v>
      </c>
      <c r="AS18" s="379">
        <f t="shared" si="28"/>
        <v>24.11</v>
      </c>
      <c r="AT18" s="379">
        <f t="shared" si="13"/>
        <v>192.88</v>
      </c>
      <c r="AU18" s="378">
        <f t="shared" si="29"/>
        <v>57.929229049453248</v>
      </c>
      <c r="AV18" s="379">
        <f t="shared" si="30"/>
        <v>24.11</v>
      </c>
      <c r="AW18" s="379">
        <f t="shared" si="14"/>
        <v>192.88</v>
      </c>
    </row>
    <row r="19" spans="1:49" x14ac:dyDescent="0.2">
      <c r="A19" s="186"/>
      <c r="B19" s="185" t="s">
        <v>59</v>
      </c>
      <c r="C19" s="188" t="s">
        <v>40</v>
      </c>
      <c r="D19" s="189">
        <v>1</v>
      </c>
      <c r="E19" s="189">
        <f t="shared" si="31"/>
        <v>8</v>
      </c>
      <c r="F19" s="188">
        <v>1</v>
      </c>
      <c r="G19" s="179">
        <v>8</v>
      </c>
      <c r="H19" s="344">
        <v>33.07</v>
      </c>
      <c r="I19" s="341">
        <f t="shared" si="32"/>
        <v>264.56</v>
      </c>
      <c r="J19" s="181">
        <v>16.5</v>
      </c>
      <c r="K19" s="367">
        <f t="shared" si="0"/>
        <v>132</v>
      </c>
      <c r="L19" s="367">
        <v>14.4</v>
      </c>
      <c r="M19" s="367">
        <f t="shared" si="1"/>
        <v>115.2</v>
      </c>
      <c r="N19" s="367">
        <v>9.92</v>
      </c>
      <c r="O19" s="367">
        <f t="shared" si="2"/>
        <v>79.36</v>
      </c>
      <c r="P19" s="368">
        <v>40</v>
      </c>
      <c r="Q19" s="369">
        <f t="shared" si="3"/>
        <v>320</v>
      </c>
      <c r="R19" s="182">
        <v>33.070130908112546</v>
      </c>
      <c r="S19" s="369">
        <f t="shared" si="4"/>
        <v>264.56104726490037</v>
      </c>
      <c r="T19" s="183">
        <v>54.457142857142856</v>
      </c>
      <c r="U19" s="369">
        <f t="shared" si="5"/>
        <v>435.65714285714284</v>
      </c>
      <c r="V19" s="182">
        <v>58.32</v>
      </c>
      <c r="W19" s="369">
        <f t="shared" si="15"/>
        <v>466.56</v>
      </c>
      <c r="X19" s="370">
        <v>22.89</v>
      </c>
      <c r="Y19" s="369">
        <f t="shared" si="6"/>
        <v>183.12</v>
      </c>
      <c r="Z19" s="371">
        <f t="shared" si="16"/>
        <v>46.461818441313852</v>
      </c>
      <c r="AA19" s="372">
        <f t="shared" si="7"/>
        <v>371.69454753051082</v>
      </c>
      <c r="AB19" s="371">
        <f t="shared" si="17"/>
        <v>47.228571428571428</v>
      </c>
      <c r="AC19" s="372">
        <f t="shared" si="8"/>
        <v>377.82857142857142</v>
      </c>
      <c r="AD19" s="373">
        <f t="shared" si="18"/>
        <v>11.91125623025712</v>
      </c>
      <c r="AE19" s="374">
        <f t="shared" si="19"/>
        <v>25.636655279220903</v>
      </c>
      <c r="AF19" s="373" t="str">
        <f t="shared" si="20"/>
        <v>Mediana</v>
      </c>
      <c r="AG19" s="375">
        <f t="shared" si="21"/>
        <v>32.381039109322202</v>
      </c>
      <c r="AH19" s="375">
        <f t="shared" si="9"/>
        <v>259.04831287457762</v>
      </c>
      <c r="AI19" s="375">
        <f t="shared" si="22"/>
        <v>33.070130908112546</v>
      </c>
      <c r="AJ19" s="375">
        <f t="shared" si="10"/>
        <v>264.56104726490037</v>
      </c>
      <c r="AK19" s="373">
        <f t="shared" si="23"/>
        <v>19.573497855718028</v>
      </c>
      <c r="AL19" s="376">
        <f t="shared" si="24"/>
        <v>60.447405006477993</v>
      </c>
      <c r="AM19" s="373" t="str">
        <f t="shared" si="25"/>
        <v>Mediana</v>
      </c>
      <c r="AN19" s="372">
        <f t="shared" si="26"/>
        <v>47.22</v>
      </c>
      <c r="AO19" s="372">
        <f t="shared" si="11"/>
        <v>377.76</v>
      </c>
      <c r="AP19" s="377">
        <f>TRUNC(SMALL((P19,R19,T19,V19),1),2)</f>
        <v>33.07</v>
      </c>
      <c r="AQ19" s="377">
        <f t="shared" si="12"/>
        <v>264.56</v>
      </c>
      <c r="AR19" s="378">
        <f t="shared" si="27"/>
        <v>25.726758514935856</v>
      </c>
      <c r="AS19" s="379">
        <f t="shared" si="28"/>
        <v>33.07</v>
      </c>
      <c r="AT19" s="379">
        <f t="shared" si="13"/>
        <v>264.56</v>
      </c>
      <c r="AU19" s="378">
        <f t="shared" si="29"/>
        <v>49.076901971954662</v>
      </c>
      <c r="AV19" s="379">
        <f t="shared" si="30"/>
        <v>33.07</v>
      </c>
      <c r="AW19" s="379">
        <f t="shared" si="14"/>
        <v>264.56</v>
      </c>
    </row>
    <row r="20" spans="1:49" x14ac:dyDescent="0.2">
      <c r="A20" s="186"/>
      <c r="B20" s="190" t="s">
        <v>546</v>
      </c>
      <c r="C20" s="383" t="s">
        <v>48</v>
      </c>
      <c r="D20" s="457">
        <f>D16</f>
        <v>8.8453461538461529</v>
      </c>
      <c r="E20" s="383">
        <v>9</v>
      </c>
      <c r="F20" s="383">
        <v>1</v>
      </c>
      <c r="G20" s="383">
        <v>1</v>
      </c>
      <c r="H20" s="344">
        <v>267.10000000000002</v>
      </c>
      <c r="I20" s="570">
        <f t="shared" ref="I20" si="33">H20*E20</f>
        <v>2403.9</v>
      </c>
      <c r="J20" s="367">
        <v>54.4</v>
      </c>
      <c r="K20" s="367">
        <f t="shared" ref="K20" si="34">J20*E20</f>
        <v>489.59999999999997</v>
      </c>
      <c r="L20" s="367">
        <v>350</v>
      </c>
      <c r="M20" s="367">
        <f t="shared" ref="M20" si="35">L20*E20</f>
        <v>3150</v>
      </c>
      <c r="N20" s="367">
        <v>238.3</v>
      </c>
      <c r="O20" s="367">
        <f t="shared" ref="O20" si="36">N20*E20</f>
        <v>2144.7000000000003</v>
      </c>
      <c r="P20" s="368">
        <v>250</v>
      </c>
      <c r="Q20" s="369">
        <f t="shared" ref="Q20" si="37">P20*$E20</f>
        <v>2250</v>
      </c>
      <c r="R20" s="313">
        <v>284.20185953561571</v>
      </c>
      <c r="S20" s="369">
        <f t="shared" ref="S20" si="38">R20*$E20</f>
        <v>2557.8167358205415</v>
      </c>
      <c r="T20" s="348">
        <v>152.8857142857143</v>
      </c>
      <c r="U20" s="369">
        <f>T20*$E20</f>
        <v>1375.9714285714288</v>
      </c>
      <c r="V20" s="348">
        <v>683.08</v>
      </c>
      <c r="W20" s="310">
        <f t="shared" ref="W20" si="39">V20*$E20</f>
        <v>6147.72</v>
      </c>
      <c r="X20" s="370">
        <v>226.84</v>
      </c>
      <c r="Y20" s="369">
        <f t="shared" ref="Y20" si="40">X20*E20</f>
        <v>2041.56</v>
      </c>
      <c r="Z20" s="371">
        <f t="shared" ref="Z20" si="41">AVERAGE(P20,R20,T20,V20)</f>
        <v>342.54189345533257</v>
      </c>
      <c r="AA20" s="372">
        <f t="shared" ref="AA20" si="42">Z20*E20</f>
        <v>3082.8770410979932</v>
      </c>
      <c r="AB20" s="371">
        <f t="shared" ref="AB20" si="43">MEDIAN(P20,R20,T20,V20)</f>
        <v>267.10092976780788</v>
      </c>
      <c r="AC20" s="372">
        <f t="shared" ref="AC20" si="44">AB20*E20</f>
        <v>2403.908367910271</v>
      </c>
      <c r="AD20" s="571">
        <f t="shared" ref="AD20" si="45">_xlfn.STDEV.S(P20,R20,T20,V20)</f>
        <v>233.74004785109554</v>
      </c>
      <c r="AE20" s="572">
        <f t="shared" ref="AE20" si="46">AD20/Z20*100</f>
        <v>68.236922933216405</v>
      </c>
      <c r="AF20" s="571" t="str">
        <f t="shared" ref="AF20" si="47">IF(AE20&lt;25,"Média ","Mediana")</f>
        <v>Mediana</v>
      </c>
      <c r="AG20" s="573">
        <f t="shared" ref="AG20" si="48">AVERAGE(J20,L20,N20,P20,R20,T20,V20)</f>
        <v>287.55251054590428</v>
      </c>
      <c r="AH20" s="573">
        <f t="shared" ref="AH20" si="49">AG20*E20</f>
        <v>2587.9725949131384</v>
      </c>
      <c r="AI20" s="573">
        <f t="shared" ref="AI20" si="50">MEDIAN(J20,L20,N20,P20,R20,T20,V20)</f>
        <v>250</v>
      </c>
      <c r="AJ20" s="573">
        <f t="shared" ref="AJ20" si="51">AI20*E20</f>
        <v>2250</v>
      </c>
      <c r="AK20" s="571">
        <f t="shared" ref="AK20" si="52">_xlfn.STDEV.S(J20,L20,N20,P20,R20,T20,V20)</f>
        <v>198.61359081870006</v>
      </c>
      <c r="AL20" s="574">
        <f t="shared" ref="AL20" si="53">AK20/AG20*100</f>
        <v>69.070372726581979</v>
      </c>
      <c r="AM20" s="571" t="str">
        <f t="shared" ref="AM20" si="54">IF(AL20&lt;25,"Média","Mediana")</f>
        <v>Mediana</v>
      </c>
      <c r="AN20" s="372">
        <f t="shared" ref="AN20" si="55">TRUNC(IF(AE20&lt;25,Z20,AB20),2)</f>
        <v>267.10000000000002</v>
      </c>
      <c r="AO20" s="372">
        <f t="shared" ref="AO20" si="56">AN20*E20</f>
        <v>2403.9</v>
      </c>
      <c r="AP20" s="377">
        <f>TRUNC(SMALL((P20,R20,T20,V20),1),2)</f>
        <v>152.88</v>
      </c>
      <c r="AQ20" s="377">
        <f t="shared" ref="AQ20" si="57">AP20*E20</f>
        <v>1375.92</v>
      </c>
      <c r="AR20" s="378">
        <f t="shared" ref="AR20" si="58">(STDEV(AP20,X20))/(AVERAGE(AP20,X20))*100</f>
        <v>27.545358441249835</v>
      </c>
      <c r="AS20" s="379">
        <f t="shared" ref="AS20" si="59">TRUNC(IF(AR20&lt;=25,AN20,AP20),2)</f>
        <v>152.88</v>
      </c>
      <c r="AT20" s="379">
        <f t="shared" ref="AT20" si="60">AS20*E20</f>
        <v>1375.92</v>
      </c>
      <c r="AU20" s="378">
        <f t="shared" ref="AU20" si="61">(STDEV(AN20,X20))/(AVERAGE(AN20,X20))*100</f>
        <v>11.526954290225703</v>
      </c>
      <c r="AV20" s="379">
        <f t="shared" ref="AV20" si="62">TRUNC(IF(AU20&lt;=25,AN20,AP20),2)</f>
        <v>267.10000000000002</v>
      </c>
      <c r="AW20" s="379">
        <f t="shared" ref="AW20" si="63">AV20*E20</f>
        <v>2403.9</v>
      </c>
    </row>
    <row r="21" spans="1:49" ht="24" x14ac:dyDescent="0.2">
      <c r="A21" s="186"/>
      <c r="B21" s="190" t="s">
        <v>547</v>
      </c>
      <c r="C21" s="179" t="s">
        <v>46</v>
      </c>
      <c r="D21" s="180">
        <f>D22</f>
        <v>8.8453461538461529</v>
      </c>
      <c r="E21" s="180">
        <f>D21*F21*G21</f>
        <v>8.8453461538461529</v>
      </c>
      <c r="F21" s="179">
        <v>1</v>
      </c>
      <c r="G21" s="179">
        <v>1</v>
      </c>
      <c r="H21" s="344">
        <v>2669.98</v>
      </c>
      <c r="I21" s="341">
        <f>H21*E21</f>
        <v>23616.897323846151</v>
      </c>
      <c r="J21" s="181">
        <v>1632</v>
      </c>
      <c r="K21" s="367">
        <f>J21*E21</f>
        <v>14435.604923076922</v>
      </c>
      <c r="L21" s="367">
        <v>1700</v>
      </c>
      <c r="M21" s="367">
        <f>L21*E21</f>
        <v>15037.08846153846</v>
      </c>
      <c r="N21" s="367">
        <v>1495.68</v>
      </c>
      <c r="O21" s="367">
        <f>N21*E21</f>
        <v>13229.807335384614</v>
      </c>
      <c r="P21" s="368">
        <v>3000</v>
      </c>
      <c r="Q21" s="369">
        <f>P21*$E21</f>
        <v>26536.038461538457</v>
      </c>
      <c r="R21" s="182">
        <v>3250</v>
      </c>
      <c r="S21" s="369">
        <f>R21*$E21</f>
        <v>28747.374999999996</v>
      </c>
      <c r="T21" s="183">
        <v>2976.8142857142857</v>
      </c>
      <c r="U21" s="369">
        <f>T21*$E21</f>
        <v>26330.952792857141</v>
      </c>
      <c r="V21" s="182">
        <v>2669.98</v>
      </c>
      <c r="W21" s="369">
        <f>V21*$E21</f>
        <v>23616.897323846151</v>
      </c>
      <c r="X21" s="370">
        <v>1250.5</v>
      </c>
      <c r="Y21" s="369">
        <f>X21*E21</f>
        <v>11061.105365384614</v>
      </c>
      <c r="Z21" s="371">
        <f>AVERAGE(P21,R21,T21,V21)</f>
        <v>2974.1985714285711</v>
      </c>
      <c r="AA21" s="372">
        <f>Z21*E21</f>
        <v>26307.815894560434</v>
      </c>
      <c r="AB21" s="371">
        <f>MEDIAN(P21,R21,T21,V21)</f>
        <v>2988.4071428571428</v>
      </c>
      <c r="AC21" s="372">
        <f>AB21*E21</f>
        <v>26433.495627197801</v>
      </c>
      <c r="AD21" s="373">
        <f>_xlfn.STDEV.S(P21,R21,T21,V21)</f>
        <v>237.54853741332713</v>
      </c>
      <c r="AE21" s="374">
        <f>AD21/Z21*100</f>
        <v>7.9869763806398266</v>
      </c>
      <c r="AF21" s="373" t="str">
        <f>IF(AE21&lt;25,"Média ","Mediana")</f>
        <v xml:space="preserve">Média </v>
      </c>
      <c r="AG21" s="375">
        <f>AVERAGE(J21,L21,N21,P21,R21,T21,V21)</f>
        <v>2389.2106122448977</v>
      </c>
      <c r="AH21" s="375">
        <f>AG21*E21</f>
        <v>21133.394899748819</v>
      </c>
      <c r="AI21" s="375">
        <f>MEDIAN(J21,L21,N21,P21,R21,T21,V21)</f>
        <v>2669.98</v>
      </c>
      <c r="AJ21" s="375">
        <f>AI21*E21</f>
        <v>23616.897323846151</v>
      </c>
      <c r="AK21" s="373">
        <f>_xlfn.STDEV.S(J21,L21,N21,P21,R21,T21,V21)</f>
        <v>751.10004957031481</v>
      </c>
      <c r="AL21" s="376">
        <f>AK21/AG21*100</f>
        <v>31.437163627219228</v>
      </c>
      <c r="AM21" s="373" t="str">
        <f>IF(AL21&lt;25,"Média","Mediana")</f>
        <v>Mediana</v>
      </c>
      <c r="AN21" s="372">
        <f>TRUNC(IF(AE21&lt;25,Z21,AB21),2)</f>
        <v>2974.19</v>
      </c>
      <c r="AO21" s="372">
        <f>AN21*E21</f>
        <v>26307.740077307692</v>
      </c>
      <c r="AP21" s="377">
        <f>TRUNC(SMALL((P21,R21,T21,V21),1),2)</f>
        <v>2669.98</v>
      </c>
      <c r="AQ21" s="377">
        <f>AP21*E21</f>
        <v>23616.897323846151</v>
      </c>
      <c r="AR21" s="378">
        <f>(STDEV(AP21,X21))/(AVERAGE(AP21,X21))*100</f>
        <v>51.204134889538047</v>
      </c>
      <c r="AS21" s="379">
        <f>TRUNC(IF(AR21&lt;=25,AN21,AP21),2)</f>
        <v>2669.98</v>
      </c>
      <c r="AT21" s="379">
        <f>AS21*E21</f>
        <v>23616.897323846151</v>
      </c>
      <c r="AU21" s="378">
        <f>(STDEV(AN21,X21))/(AVERAGE(AN21,X21))*100</f>
        <v>57.700465012270243</v>
      </c>
      <c r="AV21" s="379">
        <f>TRUNC(IF(AU21&lt;=25,AN21,AP21),2)</f>
        <v>2669.98</v>
      </c>
      <c r="AW21" s="379">
        <f>AV21*E21</f>
        <v>23616.897323846151</v>
      </c>
    </row>
    <row r="22" spans="1:49" ht="24" x14ac:dyDescent="0.2">
      <c r="A22" s="186"/>
      <c r="B22" s="190" t="s">
        <v>548</v>
      </c>
      <c r="C22" s="188" t="s">
        <v>48</v>
      </c>
      <c r="D22" s="189">
        <f>D20</f>
        <v>8.8453461538461529</v>
      </c>
      <c r="E22" s="189">
        <f t="shared" si="31"/>
        <v>8.8453461538461529</v>
      </c>
      <c r="F22" s="179">
        <v>1</v>
      </c>
      <c r="G22" s="179">
        <v>1</v>
      </c>
      <c r="H22" s="344">
        <v>144.99</v>
      </c>
      <c r="I22" s="341">
        <f t="shared" si="32"/>
        <v>1282.4867388461537</v>
      </c>
      <c r="J22" s="181">
        <v>54.4</v>
      </c>
      <c r="K22" s="367">
        <f t="shared" si="0"/>
        <v>481.18683076923071</v>
      </c>
      <c r="L22" s="367">
        <v>74.2</v>
      </c>
      <c r="M22" s="367">
        <f t="shared" si="1"/>
        <v>656.32468461538451</v>
      </c>
      <c r="N22" s="367">
        <v>45.47</v>
      </c>
      <c r="O22" s="367">
        <f t="shared" si="2"/>
        <v>402.19788961538455</v>
      </c>
      <c r="P22" s="368">
        <v>250</v>
      </c>
      <c r="Q22" s="369">
        <f t="shared" si="3"/>
        <v>2211.3365384615381</v>
      </c>
      <c r="R22" s="182">
        <v>80.463711660057129</v>
      </c>
      <c r="S22" s="369">
        <f t="shared" si="4"/>
        <v>711.72938245647219</v>
      </c>
      <c r="T22" s="183">
        <v>152.8857142857143</v>
      </c>
      <c r="U22" s="369">
        <f t="shared" si="5"/>
        <v>1352.3270648351647</v>
      </c>
      <c r="V22" s="182">
        <v>137.11000000000001</v>
      </c>
      <c r="W22" s="369">
        <f t="shared" si="15"/>
        <v>1212.7854111538461</v>
      </c>
      <c r="X22" s="370">
        <v>64.27</v>
      </c>
      <c r="Y22" s="369">
        <f t="shared" si="6"/>
        <v>568.49039730769221</v>
      </c>
      <c r="Z22" s="371">
        <f t="shared" si="16"/>
        <v>155.11485648644287</v>
      </c>
      <c r="AA22" s="372">
        <f t="shared" si="7"/>
        <v>1372.0445992267555</v>
      </c>
      <c r="AB22" s="371">
        <f t="shared" si="17"/>
        <v>144.99785714285716</v>
      </c>
      <c r="AC22" s="372">
        <f t="shared" si="8"/>
        <v>1282.5562379945054</v>
      </c>
      <c r="AD22" s="373">
        <f t="shared" si="18"/>
        <v>70.486707530632586</v>
      </c>
      <c r="AE22" s="374">
        <f t="shared" si="19"/>
        <v>45.441622502995486</v>
      </c>
      <c r="AF22" s="373" t="str">
        <f t="shared" si="20"/>
        <v>Mediana</v>
      </c>
      <c r="AG22" s="375">
        <f t="shared" si="21"/>
        <v>113.50420370653877</v>
      </c>
      <c r="AH22" s="375">
        <f t="shared" si="9"/>
        <v>1003.983971701003</v>
      </c>
      <c r="AI22" s="375">
        <f t="shared" si="22"/>
        <v>80.463711660057129</v>
      </c>
      <c r="AJ22" s="375">
        <f t="shared" si="10"/>
        <v>711.72938245647219</v>
      </c>
      <c r="AK22" s="373">
        <f t="shared" si="23"/>
        <v>72.454231200781436</v>
      </c>
      <c r="AL22" s="376">
        <f t="shared" si="24"/>
        <v>63.833962826706724</v>
      </c>
      <c r="AM22" s="373" t="str">
        <f t="shared" si="25"/>
        <v>Mediana</v>
      </c>
      <c r="AN22" s="372">
        <f t="shared" si="26"/>
        <v>144.99</v>
      </c>
      <c r="AO22" s="372">
        <f t="shared" si="11"/>
        <v>1282.4867388461537</v>
      </c>
      <c r="AP22" s="377">
        <f>TRUNC(SMALL((P22,R22,T22,V22),1),2)</f>
        <v>80.459999999999994</v>
      </c>
      <c r="AQ22" s="377">
        <f t="shared" si="12"/>
        <v>711.69655153846145</v>
      </c>
      <c r="AR22" s="378">
        <f t="shared" si="27"/>
        <v>15.81988362801104</v>
      </c>
      <c r="AS22" s="379">
        <f t="shared" si="28"/>
        <v>144.99</v>
      </c>
      <c r="AT22" s="379">
        <f t="shared" si="13"/>
        <v>1282.4867388461537</v>
      </c>
      <c r="AU22" s="378">
        <f t="shared" si="29"/>
        <v>54.551906123844184</v>
      </c>
      <c r="AV22" s="379">
        <f t="shared" si="30"/>
        <v>80.459999999999994</v>
      </c>
      <c r="AW22" s="379">
        <f t="shared" si="14"/>
        <v>711.69655153846145</v>
      </c>
    </row>
    <row r="23" spans="1:49" ht="36" x14ac:dyDescent="0.2">
      <c r="A23" s="186"/>
      <c r="B23" s="185" t="s">
        <v>549</v>
      </c>
      <c r="C23" s="188" t="s">
        <v>138</v>
      </c>
      <c r="D23" s="189">
        <v>1</v>
      </c>
      <c r="E23" s="189">
        <f t="shared" si="31"/>
        <v>1</v>
      </c>
      <c r="F23" s="179">
        <v>1</v>
      </c>
      <c r="G23" s="179">
        <v>1</v>
      </c>
      <c r="H23" s="344">
        <v>17569.48</v>
      </c>
      <c r="I23" s="341">
        <f t="shared" si="32"/>
        <v>17569.48</v>
      </c>
      <c r="J23" s="181"/>
      <c r="K23" s="367">
        <f t="shared" si="0"/>
        <v>0</v>
      </c>
      <c r="L23" s="367">
        <v>3000</v>
      </c>
      <c r="M23" s="367">
        <f t="shared" si="1"/>
        <v>3000</v>
      </c>
      <c r="N23" s="367"/>
      <c r="O23" s="367">
        <f t="shared" si="2"/>
        <v>0</v>
      </c>
      <c r="P23" s="368">
        <v>50000</v>
      </c>
      <c r="Q23" s="369">
        <f t="shared" si="3"/>
        <v>50000</v>
      </c>
      <c r="R23" s="182">
        <v>1354.6000000000001</v>
      </c>
      <c r="S23" s="369">
        <f t="shared" si="4"/>
        <v>1354.6000000000001</v>
      </c>
      <c r="T23" s="183">
        <v>21428.571428571431</v>
      </c>
      <c r="U23" s="369">
        <f t="shared" si="5"/>
        <v>21428.571428571431</v>
      </c>
      <c r="V23" s="182">
        <v>13710.4</v>
      </c>
      <c r="W23" s="369">
        <f t="shared" si="15"/>
        <v>13710.4</v>
      </c>
      <c r="X23" s="370">
        <v>1080.9000000000001</v>
      </c>
      <c r="Y23" s="369">
        <f t="shared" si="6"/>
        <v>1080.9000000000001</v>
      </c>
      <c r="Z23" s="371">
        <f t="shared" si="16"/>
        <v>21623.392857142855</v>
      </c>
      <c r="AA23" s="372">
        <f t="shared" si="7"/>
        <v>21623.392857142855</v>
      </c>
      <c r="AB23" s="371">
        <f t="shared" si="17"/>
        <v>17569.485714285714</v>
      </c>
      <c r="AC23" s="372">
        <f t="shared" si="8"/>
        <v>17569.485714285714</v>
      </c>
      <c r="AD23" s="373">
        <f t="shared" si="18"/>
        <v>20645.493520960299</v>
      </c>
      <c r="AE23" s="374">
        <f t="shared" si="19"/>
        <v>95.477586044691748</v>
      </c>
      <c r="AF23" s="373" t="str">
        <f t="shared" si="20"/>
        <v>Mediana</v>
      </c>
      <c r="AG23" s="375">
        <f t="shared" si="21"/>
        <v>17898.714285714283</v>
      </c>
      <c r="AH23" s="375">
        <f t="shared" si="9"/>
        <v>17898.714285714283</v>
      </c>
      <c r="AI23" s="375">
        <f t="shared" si="22"/>
        <v>13710.4</v>
      </c>
      <c r="AJ23" s="375">
        <f t="shared" si="10"/>
        <v>13710.4</v>
      </c>
      <c r="AK23" s="373">
        <f t="shared" si="23"/>
        <v>19724.184503935929</v>
      </c>
      <c r="AL23" s="376">
        <f t="shared" si="24"/>
        <v>110.19889020564248</v>
      </c>
      <c r="AM23" s="373" t="str">
        <f t="shared" si="25"/>
        <v>Mediana</v>
      </c>
      <c r="AN23" s="372">
        <f t="shared" si="26"/>
        <v>17569.48</v>
      </c>
      <c r="AO23" s="372">
        <f t="shared" si="11"/>
        <v>17569.48</v>
      </c>
      <c r="AP23" s="377">
        <f>TRUNC(SMALL((P23,R23,T23,V23),1),2)</f>
        <v>1354.6</v>
      </c>
      <c r="AQ23" s="377">
        <f t="shared" si="12"/>
        <v>1354.6</v>
      </c>
      <c r="AR23" s="378">
        <f t="shared" si="27"/>
        <v>15.892845494621834</v>
      </c>
      <c r="AS23" s="379">
        <f t="shared" si="28"/>
        <v>17569.48</v>
      </c>
      <c r="AT23" s="379">
        <f t="shared" si="13"/>
        <v>17569.48</v>
      </c>
      <c r="AU23" s="378">
        <f t="shared" si="29"/>
        <v>125.02894557791188</v>
      </c>
      <c r="AV23" s="379">
        <f t="shared" si="30"/>
        <v>1354.6</v>
      </c>
      <c r="AW23" s="379">
        <f t="shared" si="14"/>
        <v>1354.6</v>
      </c>
    </row>
    <row r="24" spans="1:49" ht="24" x14ac:dyDescent="0.2">
      <c r="A24" s="186"/>
      <c r="B24" s="190" t="s">
        <v>247</v>
      </c>
      <c r="C24" s="179" t="s">
        <v>142</v>
      </c>
      <c r="D24" s="180">
        <f>D16</f>
        <v>8.8453461538461529</v>
      </c>
      <c r="E24" s="180">
        <f t="shared" si="31"/>
        <v>8.8453461538461529</v>
      </c>
      <c r="F24" s="179">
        <v>1</v>
      </c>
      <c r="G24" s="187">
        <v>1</v>
      </c>
      <c r="H24" s="344">
        <v>5</v>
      </c>
      <c r="I24" s="341">
        <f t="shared" si="32"/>
        <v>44.226730769230763</v>
      </c>
      <c r="J24" s="181">
        <v>6.5</v>
      </c>
      <c r="K24" s="367">
        <f t="shared" si="0"/>
        <v>57.494749999999996</v>
      </c>
      <c r="L24" s="367"/>
      <c r="M24" s="367">
        <f t="shared" si="1"/>
        <v>0</v>
      </c>
      <c r="N24" s="367">
        <v>5.41</v>
      </c>
      <c r="O24" s="367">
        <f t="shared" si="2"/>
        <v>47.853322692307685</v>
      </c>
      <c r="P24" s="368">
        <v>5</v>
      </c>
      <c r="Q24" s="369">
        <f t="shared" si="3"/>
        <v>44.226730769230763</v>
      </c>
      <c r="R24" s="182">
        <v>26</v>
      </c>
      <c r="S24" s="369">
        <f t="shared" si="4"/>
        <v>229.97899999999998</v>
      </c>
      <c r="T24" s="183">
        <v>36.314285714285717</v>
      </c>
      <c r="U24" s="369">
        <f t="shared" si="5"/>
        <v>321.21242747252745</v>
      </c>
      <c r="V24" s="182">
        <v>32.57</v>
      </c>
      <c r="W24" s="369">
        <f t="shared" si="15"/>
        <v>288.0929242307692</v>
      </c>
      <c r="X24" s="370">
        <v>15.26</v>
      </c>
      <c r="Y24" s="369">
        <f t="shared" si="6"/>
        <v>134.9799823076923</v>
      </c>
      <c r="Z24" s="371">
        <f t="shared" si="16"/>
        <v>24.971071428571427</v>
      </c>
      <c r="AA24" s="372">
        <f t="shared" si="7"/>
        <v>220.87777061813185</v>
      </c>
      <c r="AB24" s="371">
        <f t="shared" si="17"/>
        <v>29.285</v>
      </c>
      <c r="AC24" s="372">
        <f t="shared" si="8"/>
        <v>259.03596211538456</v>
      </c>
      <c r="AD24" s="373">
        <f t="shared" si="18"/>
        <v>13.979921480174232</v>
      </c>
      <c r="AE24" s="374">
        <f t="shared" si="19"/>
        <v>55.984467947893776</v>
      </c>
      <c r="AF24" s="373" t="str">
        <f t="shared" si="20"/>
        <v>Mediana</v>
      </c>
      <c r="AG24" s="375">
        <f t="shared" si="21"/>
        <v>18.632380952380952</v>
      </c>
      <c r="AH24" s="375">
        <f t="shared" si="9"/>
        <v>164.80985919413916</v>
      </c>
      <c r="AI24" s="375">
        <f t="shared" si="22"/>
        <v>16.25</v>
      </c>
      <c r="AJ24" s="375">
        <f t="shared" si="10"/>
        <v>143.736875</v>
      </c>
      <c r="AK24" s="373">
        <f t="shared" si="23"/>
        <v>14.622288652675989</v>
      </c>
      <c r="AL24" s="376">
        <f t="shared" si="24"/>
        <v>78.477832167807136</v>
      </c>
      <c r="AM24" s="373" t="str">
        <f t="shared" si="25"/>
        <v>Mediana</v>
      </c>
      <c r="AN24" s="372">
        <f t="shared" si="26"/>
        <v>29.28</v>
      </c>
      <c r="AO24" s="372">
        <f t="shared" si="11"/>
        <v>258.99173538461537</v>
      </c>
      <c r="AP24" s="377">
        <f>TRUNC(SMALL((P24,R24,T24,V24),1),2)</f>
        <v>5</v>
      </c>
      <c r="AQ24" s="377">
        <f t="shared" si="12"/>
        <v>44.226730769230763</v>
      </c>
      <c r="AR24" s="378">
        <f t="shared" si="27"/>
        <v>71.618120187304825</v>
      </c>
      <c r="AS24" s="379">
        <f t="shared" si="28"/>
        <v>5</v>
      </c>
      <c r="AT24" s="379">
        <f t="shared" si="13"/>
        <v>44.226730769230763</v>
      </c>
      <c r="AU24" s="378">
        <f t="shared" si="29"/>
        <v>44.515658160015278</v>
      </c>
      <c r="AV24" s="379">
        <f t="shared" si="30"/>
        <v>5</v>
      </c>
      <c r="AW24" s="379">
        <f t="shared" si="14"/>
        <v>44.226730769230763</v>
      </c>
    </row>
    <row r="25" spans="1:49" ht="21" customHeight="1" x14ac:dyDescent="0.2">
      <c r="A25" s="186"/>
      <c r="B25" s="190" t="s">
        <v>550</v>
      </c>
      <c r="C25" s="179" t="s">
        <v>65</v>
      </c>
      <c r="D25" s="180">
        <f>D20</f>
        <v>8.8453461538461529</v>
      </c>
      <c r="E25" s="180">
        <f t="shared" si="31"/>
        <v>353.8138461538461</v>
      </c>
      <c r="F25" s="179">
        <v>1</v>
      </c>
      <c r="G25" s="179">
        <v>40</v>
      </c>
      <c r="H25" s="344">
        <v>0.32</v>
      </c>
      <c r="I25" s="341">
        <f t="shared" si="32"/>
        <v>113.22043076923076</v>
      </c>
      <c r="J25" s="181">
        <v>7.0000000000000007E-2</v>
      </c>
      <c r="K25" s="367">
        <f t="shared" si="0"/>
        <v>24.766969230769231</v>
      </c>
      <c r="L25" s="367">
        <v>2.17</v>
      </c>
      <c r="M25" s="367">
        <f t="shared" si="1"/>
        <v>767.77604615384598</v>
      </c>
      <c r="N25" s="367">
        <v>0.12</v>
      </c>
      <c r="O25" s="367">
        <f t="shared" si="2"/>
        <v>42.457661538461529</v>
      </c>
      <c r="P25" s="368">
        <v>0.2</v>
      </c>
      <c r="Q25" s="369">
        <f t="shared" si="3"/>
        <v>70.762769230769223</v>
      </c>
      <c r="R25" s="182">
        <v>0.22555703137747277</v>
      </c>
      <c r="S25" s="369">
        <f t="shared" si="4"/>
        <v>79.805200798707389</v>
      </c>
      <c r="T25" s="183">
        <v>0.4285714285714286</v>
      </c>
      <c r="U25" s="369">
        <f t="shared" si="5"/>
        <v>151.63450549450548</v>
      </c>
      <c r="V25" s="182">
        <v>11.69</v>
      </c>
      <c r="W25" s="369">
        <f t="shared" si="15"/>
        <v>4136.083861538461</v>
      </c>
      <c r="X25" s="370">
        <v>0.18</v>
      </c>
      <c r="Y25" s="369">
        <f t="shared" si="6"/>
        <v>63.686492307692298</v>
      </c>
      <c r="Z25" s="371">
        <f t="shared" si="16"/>
        <v>3.1360321149872252</v>
      </c>
      <c r="AA25" s="372">
        <f t="shared" si="7"/>
        <v>1109.5715842656107</v>
      </c>
      <c r="AB25" s="371">
        <f t="shared" si="17"/>
        <v>0.32706422997445067</v>
      </c>
      <c r="AC25" s="372">
        <f t="shared" si="8"/>
        <v>115.71985314660643</v>
      </c>
      <c r="AD25" s="373">
        <f t="shared" si="18"/>
        <v>5.7035620372671954</v>
      </c>
      <c r="AE25" s="374">
        <f t="shared" si="19"/>
        <v>181.87192694901432</v>
      </c>
      <c r="AF25" s="373" t="str">
        <f t="shared" si="20"/>
        <v>Mediana</v>
      </c>
      <c r="AG25" s="375">
        <f t="shared" si="21"/>
        <v>2.1291612085641285</v>
      </c>
      <c r="AH25" s="375">
        <f t="shared" si="9"/>
        <v>753.32671628364562</v>
      </c>
      <c r="AI25" s="375">
        <f t="shared" si="22"/>
        <v>0.22555703137747277</v>
      </c>
      <c r="AJ25" s="375">
        <f t="shared" si="10"/>
        <v>79.805200798707389</v>
      </c>
      <c r="AK25" s="373">
        <f t="shared" si="23"/>
        <v>4.2802951081946778</v>
      </c>
      <c r="AL25" s="376">
        <f t="shared" si="24"/>
        <v>201.03198813589316</v>
      </c>
      <c r="AM25" s="373" t="str">
        <f t="shared" si="25"/>
        <v>Mediana</v>
      </c>
      <c r="AN25" s="372">
        <f t="shared" si="26"/>
        <v>0.32</v>
      </c>
      <c r="AO25" s="372">
        <f t="shared" si="11"/>
        <v>113.22043076923076</v>
      </c>
      <c r="AP25" s="377">
        <f>TRUNC(SMALL((P25,R25,T25,V25),1),2)</f>
        <v>0.2</v>
      </c>
      <c r="AQ25" s="377">
        <f t="shared" si="12"/>
        <v>70.762769230769223</v>
      </c>
      <c r="AR25" s="378">
        <f t="shared" si="27"/>
        <v>7.4432292756478748</v>
      </c>
      <c r="AS25" s="379">
        <f t="shared" si="28"/>
        <v>0.32</v>
      </c>
      <c r="AT25" s="379">
        <f t="shared" si="13"/>
        <v>113.22043076923076</v>
      </c>
      <c r="AU25" s="378">
        <f t="shared" si="29"/>
        <v>39.597979746446669</v>
      </c>
      <c r="AV25" s="379">
        <f t="shared" si="30"/>
        <v>0.2</v>
      </c>
      <c r="AW25" s="379">
        <f t="shared" si="14"/>
        <v>70.762769230769223</v>
      </c>
    </row>
    <row r="26" spans="1:49" ht="36" x14ac:dyDescent="0.2">
      <c r="A26" s="186"/>
      <c r="B26" s="190" t="s">
        <v>249</v>
      </c>
      <c r="C26" s="179" t="s">
        <v>65</v>
      </c>
      <c r="D26" s="180">
        <f>D20</f>
        <v>8.8453461538461529</v>
      </c>
      <c r="E26" s="180">
        <f>D26*F26*G26</f>
        <v>8.8453461538461529</v>
      </c>
      <c r="F26" s="179">
        <v>1</v>
      </c>
      <c r="G26" s="179">
        <v>1</v>
      </c>
      <c r="H26" s="344">
        <v>0.41</v>
      </c>
      <c r="I26" s="341">
        <f t="shared" si="32"/>
        <v>3.6265919230769224</v>
      </c>
      <c r="J26" s="181">
        <v>7.0000000000000007E-2</v>
      </c>
      <c r="K26" s="367">
        <f t="shared" si="0"/>
        <v>0.61917423076923073</v>
      </c>
      <c r="L26" s="367">
        <v>2.17</v>
      </c>
      <c r="M26" s="367">
        <f t="shared" si="1"/>
        <v>19.194401153846151</v>
      </c>
      <c r="N26" s="367">
        <v>0.12</v>
      </c>
      <c r="O26" s="367">
        <f t="shared" si="2"/>
        <v>1.0614415384615383</v>
      </c>
      <c r="P26" s="368">
        <v>0.4</v>
      </c>
      <c r="Q26" s="369">
        <f t="shared" si="3"/>
        <v>3.5381384615384612</v>
      </c>
      <c r="R26" s="182">
        <v>0.22555703137747277</v>
      </c>
      <c r="S26" s="369">
        <f t="shared" si="4"/>
        <v>1.9951300199676847</v>
      </c>
      <c r="T26" s="183">
        <v>0.4285714285714286</v>
      </c>
      <c r="U26" s="369">
        <f t="shared" si="5"/>
        <v>3.7908626373626371</v>
      </c>
      <c r="V26" s="182">
        <v>1.63</v>
      </c>
      <c r="W26" s="369">
        <f t="shared" si="15"/>
        <v>14.417914230769227</v>
      </c>
      <c r="X26" s="370">
        <v>0.18</v>
      </c>
      <c r="Y26" s="369">
        <f t="shared" si="6"/>
        <v>1.5921623076923075</v>
      </c>
      <c r="Z26" s="371">
        <f t="shared" si="16"/>
        <v>0.67103211498722537</v>
      </c>
      <c r="AA26" s="372">
        <f t="shared" si="7"/>
        <v>5.935511337409503</v>
      </c>
      <c r="AB26" s="371">
        <f t="shared" si="17"/>
        <v>0.41428571428571431</v>
      </c>
      <c r="AC26" s="372">
        <f t="shared" si="8"/>
        <v>3.6645005494505494</v>
      </c>
      <c r="AD26" s="373">
        <f t="shared" si="18"/>
        <v>0.64557804754464243</v>
      </c>
      <c r="AE26" s="374">
        <f t="shared" si="19"/>
        <v>96.206728877191296</v>
      </c>
      <c r="AF26" s="373" t="str">
        <f t="shared" si="20"/>
        <v>Mediana</v>
      </c>
      <c r="AG26" s="375">
        <f t="shared" si="21"/>
        <v>0.72058977999270013</v>
      </c>
      <c r="AH26" s="375">
        <f t="shared" si="9"/>
        <v>6.3738660389592754</v>
      </c>
      <c r="AI26" s="375">
        <f t="shared" si="22"/>
        <v>0.4</v>
      </c>
      <c r="AJ26" s="375">
        <f t="shared" si="10"/>
        <v>3.5381384615384612</v>
      </c>
      <c r="AK26" s="373">
        <f t="shared" si="23"/>
        <v>0.83115401968007485</v>
      </c>
      <c r="AL26" s="376">
        <f t="shared" si="24"/>
        <v>115.3435758814807</v>
      </c>
      <c r="AM26" s="373" t="str">
        <f t="shared" si="25"/>
        <v>Mediana</v>
      </c>
      <c r="AN26" s="372">
        <f t="shared" si="26"/>
        <v>0.41</v>
      </c>
      <c r="AO26" s="372">
        <f t="shared" si="11"/>
        <v>3.6265919230769224</v>
      </c>
      <c r="AP26" s="377">
        <f>TRUNC(SMALL((P26,R26,T26,V26),1),2)</f>
        <v>0.22</v>
      </c>
      <c r="AQ26" s="377">
        <f t="shared" si="12"/>
        <v>1.9459761538461537</v>
      </c>
      <c r="AR26" s="378">
        <f t="shared" si="27"/>
        <v>14.142135623730953</v>
      </c>
      <c r="AS26" s="379">
        <f t="shared" si="28"/>
        <v>0.41</v>
      </c>
      <c r="AT26" s="379">
        <f t="shared" si="13"/>
        <v>3.6265919230769224</v>
      </c>
      <c r="AU26" s="378">
        <f t="shared" si="29"/>
        <v>55.130359211154534</v>
      </c>
      <c r="AV26" s="379">
        <f t="shared" si="30"/>
        <v>0.22</v>
      </c>
      <c r="AW26" s="379">
        <f t="shared" si="14"/>
        <v>1.9459761538461537</v>
      </c>
    </row>
    <row r="27" spans="1:49" s="195" customFormat="1" ht="36" x14ac:dyDescent="0.2">
      <c r="A27" s="403"/>
      <c r="B27" s="404" t="s">
        <v>551</v>
      </c>
      <c r="C27" s="405" t="s">
        <v>40</v>
      </c>
      <c r="D27" s="405">
        <v>1</v>
      </c>
      <c r="E27" s="405">
        <f t="shared" ref="E27" si="64">D27*F27*G27</f>
        <v>80</v>
      </c>
      <c r="F27" s="405">
        <v>10</v>
      </c>
      <c r="G27" s="405">
        <v>8</v>
      </c>
      <c r="H27" s="344">
        <v>34.700000000000003</v>
      </c>
      <c r="I27" s="575">
        <f t="shared" si="32"/>
        <v>2776</v>
      </c>
      <c r="J27" s="407"/>
      <c r="K27" s="407"/>
      <c r="L27" s="407">
        <v>14.4</v>
      </c>
      <c r="M27" s="407">
        <f t="shared" si="1"/>
        <v>1152</v>
      </c>
      <c r="N27" s="407">
        <v>13.64</v>
      </c>
      <c r="O27" s="407">
        <f t="shared" si="2"/>
        <v>1091.2</v>
      </c>
      <c r="P27" s="408">
        <v>40</v>
      </c>
      <c r="Q27" s="409">
        <f t="shared" si="3"/>
        <v>3200</v>
      </c>
      <c r="R27" s="191">
        <v>34.701081750380425</v>
      </c>
      <c r="S27" s="409">
        <f t="shared" si="4"/>
        <v>2776.0865400304338</v>
      </c>
      <c r="T27" s="192">
        <v>57.142857142857146</v>
      </c>
      <c r="U27" s="409">
        <f t="shared" si="4"/>
        <v>4571.4285714285716</v>
      </c>
      <c r="V27" s="193">
        <v>58.32</v>
      </c>
      <c r="W27" s="194">
        <f t="shared" si="15"/>
        <v>4665.6000000000004</v>
      </c>
      <c r="X27" s="410">
        <v>24.02</v>
      </c>
      <c r="Y27" s="409">
        <f t="shared" si="6"/>
        <v>1921.6</v>
      </c>
      <c r="Z27" s="411">
        <f t="shared" si="16"/>
        <v>47.540984723309393</v>
      </c>
      <c r="AA27" s="412">
        <f t="shared" si="7"/>
        <v>3803.2787778647516</v>
      </c>
      <c r="AB27" s="411">
        <f t="shared" si="17"/>
        <v>48.571428571428569</v>
      </c>
      <c r="AC27" s="412">
        <f t="shared" si="8"/>
        <v>3885.7142857142853</v>
      </c>
      <c r="AD27" s="373">
        <f t="shared" si="18"/>
        <v>11.973758575148361</v>
      </c>
      <c r="AE27" s="374">
        <f t="shared" si="19"/>
        <v>25.186181238853507</v>
      </c>
      <c r="AF27" s="373" t="str">
        <f t="shared" si="20"/>
        <v>Mediana</v>
      </c>
      <c r="AG27" s="375">
        <f t="shared" si="21"/>
        <v>36.367323148872927</v>
      </c>
      <c r="AH27" s="375">
        <f t="shared" si="9"/>
        <v>2909.3858519098339</v>
      </c>
      <c r="AI27" s="375">
        <f t="shared" si="22"/>
        <v>37.350540875190212</v>
      </c>
      <c r="AJ27" s="375">
        <f t="shared" si="10"/>
        <v>2988.0432700152169</v>
      </c>
      <c r="AK27" s="373">
        <f t="shared" si="23"/>
        <v>19.639806714976974</v>
      </c>
      <c r="AL27" s="376">
        <f t="shared" si="24"/>
        <v>54.003993185254927</v>
      </c>
      <c r="AM27" s="373" t="str">
        <f t="shared" si="25"/>
        <v>Mediana</v>
      </c>
      <c r="AN27" s="412">
        <f t="shared" si="26"/>
        <v>48.57</v>
      </c>
      <c r="AO27" s="412">
        <f t="shared" si="11"/>
        <v>3885.6</v>
      </c>
      <c r="AP27" s="413">
        <f>TRUNC(SMALL((P27,R27,T27,V27),1),2)</f>
        <v>34.700000000000003</v>
      </c>
      <c r="AQ27" s="413">
        <f t="shared" si="12"/>
        <v>2776</v>
      </c>
      <c r="AR27" s="414">
        <f t="shared" si="27"/>
        <v>25.72173168621368</v>
      </c>
      <c r="AS27" s="415">
        <f t="shared" si="28"/>
        <v>34.700000000000003</v>
      </c>
      <c r="AT27" s="415">
        <f t="shared" si="13"/>
        <v>2776</v>
      </c>
      <c r="AU27" s="414">
        <f t="shared" si="29"/>
        <v>47.828823469154798</v>
      </c>
      <c r="AV27" s="415">
        <f t="shared" si="30"/>
        <v>34.700000000000003</v>
      </c>
      <c r="AW27" s="415">
        <f t="shared" si="14"/>
        <v>2776</v>
      </c>
    </row>
    <row r="28" spans="1:49" ht="24" x14ac:dyDescent="0.2">
      <c r="A28" s="667" t="s">
        <v>552</v>
      </c>
      <c r="B28" s="190" t="s">
        <v>553</v>
      </c>
      <c r="C28" s="179" t="s">
        <v>117</v>
      </c>
      <c r="D28" s="180">
        <v>3</v>
      </c>
      <c r="E28" s="180">
        <f>D28*F28*G28</f>
        <v>3</v>
      </c>
      <c r="F28" s="179">
        <v>1</v>
      </c>
      <c r="G28" s="179">
        <v>1</v>
      </c>
      <c r="H28" s="344">
        <v>15000</v>
      </c>
      <c r="I28" s="341">
        <f t="shared" si="32"/>
        <v>45000</v>
      </c>
      <c r="J28" s="181"/>
      <c r="K28" s="367">
        <f t="shared" si="0"/>
        <v>0</v>
      </c>
      <c r="L28" s="367">
        <v>65000</v>
      </c>
      <c r="M28" s="367">
        <f t="shared" si="1"/>
        <v>195000</v>
      </c>
      <c r="N28" s="367"/>
      <c r="O28" s="367">
        <f t="shared" si="2"/>
        <v>0</v>
      </c>
      <c r="P28" s="368">
        <v>15000</v>
      </c>
      <c r="Q28" s="369">
        <f t="shared" si="3"/>
        <v>45000</v>
      </c>
      <c r="R28" s="182">
        <v>130000</v>
      </c>
      <c r="S28" s="369">
        <f t="shared" si="4"/>
        <v>390000</v>
      </c>
      <c r="T28" s="183">
        <v>88571.42857142858</v>
      </c>
      <c r="U28" s="369">
        <f t="shared" si="5"/>
        <v>265714.28571428574</v>
      </c>
      <c r="V28" s="182">
        <v>461173.24</v>
      </c>
      <c r="W28" s="369">
        <f t="shared" si="15"/>
        <v>1383519.72</v>
      </c>
      <c r="X28" s="370">
        <v>0</v>
      </c>
      <c r="Y28" s="369">
        <f t="shared" si="6"/>
        <v>0</v>
      </c>
      <c r="Z28" s="371">
        <f t="shared" si="16"/>
        <v>173686.16714285716</v>
      </c>
      <c r="AA28" s="372">
        <f t="shared" si="7"/>
        <v>521058.50142857147</v>
      </c>
      <c r="AB28" s="371">
        <f t="shared" si="17"/>
        <v>109285.71428571429</v>
      </c>
      <c r="AC28" s="372">
        <f t="shared" si="8"/>
        <v>327857.14285714284</v>
      </c>
      <c r="AD28" s="373">
        <f t="shared" si="18"/>
        <v>197469.92735112456</v>
      </c>
      <c r="AE28" s="374">
        <f t="shared" si="19"/>
        <v>113.69352585730401</v>
      </c>
      <c r="AF28" s="373" t="str">
        <f t="shared" si="20"/>
        <v>Mediana</v>
      </c>
      <c r="AG28" s="375">
        <f t="shared" si="21"/>
        <v>151948.93371428573</v>
      </c>
      <c r="AH28" s="375">
        <f t="shared" si="9"/>
        <v>455846.80114285718</v>
      </c>
      <c r="AI28" s="375">
        <f t="shared" si="22"/>
        <v>88571.42857142858</v>
      </c>
      <c r="AJ28" s="375">
        <f t="shared" si="10"/>
        <v>265714.28571428574</v>
      </c>
      <c r="AK28" s="373">
        <f t="shared" si="23"/>
        <v>177787.27665860913</v>
      </c>
      <c r="AL28" s="376">
        <f t="shared" si="24"/>
        <v>117.00462274576276</v>
      </c>
      <c r="AM28" s="373" t="str">
        <f t="shared" si="25"/>
        <v>Mediana</v>
      </c>
      <c r="AN28" s="372">
        <f t="shared" si="26"/>
        <v>109285.71</v>
      </c>
      <c r="AO28" s="372">
        <f t="shared" si="11"/>
        <v>327857.13</v>
      </c>
      <c r="AP28" s="377">
        <f>TRUNC(SMALL((P28,R28,T28,V28),1),2)</f>
        <v>15000</v>
      </c>
      <c r="AQ28" s="377">
        <f t="shared" si="12"/>
        <v>45000</v>
      </c>
      <c r="AR28" s="378">
        <f t="shared" si="27"/>
        <v>141.42135623730948</v>
      </c>
      <c r="AS28" s="379">
        <f t="shared" si="28"/>
        <v>15000</v>
      </c>
      <c r="AT28" s="379">
        <f t="shared" si="13"/>
        <v>45000</v>
      </c>
      <c r="AU28" s="378">
        <f t="shared" si="29"/>
        <v>141.42135623730951</v>
      </c>
      <c r="AV28" s="379">
        <f t="shared" si="30"/>
        <v>15000</v>
      </c>
      <c r="AW28" s="379">
        <f t="shared" si="14"/>
        <v>45000</v>
      </c>
    </row>
    <row r="29" spans="1:49" ht="60" x14ac:dyDescent="0.2">
      <c r="A29" s="668" t="s">
        <v>554</v>
      </c>
      <c r="B29" s="196" t="s">
        <v>555</v>
      </c>
      <c r="C29" s="179" t="s">
        <v>76</v>
      </c>
      <c r="D29" s="180">
        <v>1</v>
      </c>
      <c r="E29" s="180">
        <f t="shared" si="31"/>
        <v>1</v>
      </c>
      <c r="F29" s="179">
        <v>1</v>
      </c>
      <c r="G29" s="179">
        <v>1</v>
      </c>
      <c r="H29" s="344">
        <v>50000</v>
      </c>
      <c r="I29" s="341">
        <f t="shared" si="32"/>
        <v>50000</v>
      </c>
      <c r="J29" s="181"/>
      <c r="K29" s="367">
        <f t="shared" si="0"/>
        <v>0</v>
      </c>
      <c r="L29" s="367"/>
      <c r="M29" s="367">
        <f t="shared" si="1"/>
        <v>0</v>
      </c>
      <c r="N29" s="367"/>
      <c r="O29" s="367">
        <f t="shared" si="2"/>
        <v>0</v>
      </c>
      <c r="P29" s="368">
        <v>50000</v>
      </c>
      <c r="Q29" s="369">
        <f t="shared" si="3"/>
        <v>50000</v>
      </c>
      <c r="R29" s="182">
        <v>65000</v>
      </c>
      <c r="S29" s="369">
        <f t="shared" si="4"/>
        <v>65000</v>
      </c>
      <c r="T29" s="183">
        <v>592857.14285714284</v>
      </c>
      <c r="U29" s="369">
        <f t="shared" si="5"/>
        <v>592857.14285714284</v>
      </c>
      <c r="V29" s="182">
        <v>736032.94</v>
      </c>
      <c r="W29" s="369">
        <f t="shared" si="15"/>
        <v>736032.94</v>
      </c>
      <c r="X29" s="370">
        <v>1080.9000000000001</v>
      </c>
      <c r="Y29" s="369">
        <f t="shared" si="6"/>
        <v>1080.9000000000001</v>
      </c>
      <c r="Z29" s="371">
        <f t="shared" si="16"/>
        <v>360972.52071428567</v>
      </c>
      <c r="AA29" s="372">
        <f t="shared" si="7"/>
        <v>360972.52071428567</v>
      </c>
      <c r="AB29" s="371">
        <f t="shared" si="17"/>
        <v>328928.57142857142</v>
      </c>
      <c r="AC29" s="372">
        <f t="shared" si="8"/>
        <v>328928.57142857142</v>
      </c>
      <c r="AD29" s="373">
        <f t="shared" si="18"/>
        <v>355314.15102623228</v>
      </c>
      <c r="AE29" s="374">
        <f t="shared" si="19"/>
        <v>98.432465253350387</v>
      </c>
      <c r="AF29" s="373" t="str">
        <f t="shared" si="20"/>
        <v>Mediana</v>
      </c>
      <c r="AG29" s="375">
        <f t="shared" si="21"/>
        <v>360972.52071428567</v>
      </c>
      <c r="AH29" s="375">
        <f t="shared" si="9"/>
        <v>360972.52071428567</v>
      </c>
      <c r="AI29" s="375">
        <f t="shared" si="22"/>
        <v>328928.57142857142</v>
      </c>
      <c r="AJ29" s="375">
        <f t="shared" si="10"/>
        <v>328928.57142857142</v>
      </c>
      <c r="AK29" s="373">
        <f t="shared" si="23"/>
        <v>355314.15102623228</v>
      </c>
      <c r="AL29" s="376">
        <f t="shared" si="24"/>
        <v>98.432465253350387</v>
      </c>
      <c r="AM29" s="373" t="str">
        <f t="shared" si="25"/>
        <v>Mediana</v>
      </c>
      <c r="AN29" s="372">
        <f t="shared" si="26"/>
        <v>328928.57</v>
      </c>
      <c r="AO29" s="372">
        <f t="shared" si="11"/>
        <v>328928.57</v>
      </c>
      <c r="AP29" s="377">
        <f>TRUNC(SMALL((P29,R29,T29,V29),1),2)</f>
        <v>50000</v>
      </c>
      <c r="AQ29" s="377">
        <f t="shared" si="12"/>
        <v>50000</v>
      </c>
      <c r="AR29" s="378">
        <f t="shared" si="27"/>
        <v>135.43624853729216</v>
      </c>
      <c r="AS29" s="379">
        <f t="shared" si="28"/>
        <v>50000</v>
      </c>
      <c r="AT29" s="379">
        <f t="shared" si="13"/>
        <v>50000</v>
      </c>
      <c r="AU29" s="378">
        <f t="shared" si="29"/>
        <v>140.49494437429894</v>
      </c>
      <c r="AV29" s="379">
        <f t="shared" si="30"/>
        <v>50000</v>
      </c>
      <c r="AW29" s="379">
        <f t="shared" si="14"/>
        <v>50000</v>
      </c>
    </row>
    <row r="30" spans="1:49" x14ac:dyDescent="0.2">
      <c r="A30" s="197" t="s">
        <v>49</v>
      </c>
      <c r="B30" s="197"/>
      <c r="C30" s="197"/>
      <c r="D30" s="198"/>
      <c r="E30" s="198"/>
      <c r="F30" s="197"/>
      <c r="G30" s="197"/>
      <c r="H30" s="197"/>
      <c r="I30" s="666">
        <f>SUM(I8:I29)</f>
        <v>248625.99500999998</v>
      </c>
      <c r="K30" s="199">
        <f>SUM(K7:K29)</f>
        <v>22870.712647307693</v>
      </c>
      <c r="M30" s="199">
        <f>SUM(M7:M29)</f>
        <v>233084.78359346153</v>
      </c>
      <c r="O30" s="199">
        <f>SUM(O7:O29)</f>
        <v>23771.597650769232</v>
      </c>
      <c r="Q30" s="199">
        <f>SUM(Q8:Q29)</f>
        <v>357940.83956153842</v>
      </c>
      <c r="S30" s="199">
        <f>SUM(S7:S29)</f>
        <v>590877.81269855727</v>
      </c>
      <c r="T30" s="197"/>
      <c r="U30" s="199">
        <f>SUM(U7:U29)</f>
        <v>1080838.4605104397</v>
      </c>
      <c r="V30" s="197"/>
      <c r="W30" s="199">
        <f>SUM(W7:W29)</f>
        <v>2529908.1904780772</v>
      </c>
      <c r="Y30" s="199">
        <f>SUM(Y7:Y29)</f>
        <v>30185.374399615386</v>
      </c>
      <c r="AA30" s="199">
        <f>SUM(AA7:AA29)</f>
        <v>1139891.3258121531</v>
      </c>
      <c r="AC30" s="199">
        <f>SUM(AC7:AC29)</f>
        <v>881417.33472473826</v>
      </c>
      <c r="AH30" s="199">
        <f>SUM(AH7:AH29)</f>
        <v>1053906.9430717281</v>
      </c>
      <c r="AJ30" s="199">
        <f>SUM(AJ7:AJ29)</f>
        <v>798523.79677593731</v>
      </c>
      <c r="AO30" s="199">
        <f>SUM(AO7:AO29)</f>
        <v>881273.26772807701</v>
      </c>
      <c r="AQ30" s="199">
        <f>SUM(AQ7:AQ29)</f>
        <v>224348.60654538462</v>
      </c>
      <c r="AW30" s="199">
        <f>SUM(AW7:AW29)</f>
        <v>225376.58654538461</v>
      </c>
    </row>
    <row r="31" spans="1:49" x14ac:dyDescent="0.2">
      <c r="A31" s="200"/>
      <c r="B31" s="200"/>
      <c r="C31" s="200"/>
      <c r="D31" s="201"/>
      <c r="E31" s="201"/>
      <c r="F31" s="200"/>
      <c r="G31" s="200"/>
      <c r="H31" s="200"/>
      <c r="I31" s="200"/>
      <c r="T31" s="200"/>
      <c r="V31" s="200"/>
    </row>
    <row r="32" spans="1:49" x14ac:dyDescent="0.2">
      <c r="A32" s="576" t="s">
        <v>556</v>
      </c>
      <c r="B32" s="460"/>
      <c r="C32" s="460"/>
      <c r="D32" s="448"/>
      <c r="E32" s="448"/>
      <c r="F32" s="460"/>
      <c r="G32" s="460"/>
      <c r="H32" s="460"/>
      <c r="I32" s="462"/>
      <c r="J32" s="460"/>
      <c r="K32" s="462"/>
      <c r="L32" s="460"/>
      <c r="M32" s="462"/>
      <c r="N32" s="460"/>
      <c r="O32" s="462"/>
      <c r="P32" s="460"/>
      <c r="Q32" s="462"/>
      <c r="R32" s="460"/>
      <c r="S32" s="462"/>
      <c r="T32" s="460"/>
      <c r="U32" s="460"/>
      <c r="V32" s="460"/>
      <c r="W32" s="460"/>
      <c r="X32" s="460"/>
      <c r="Y32" s="462"/>
      <c r="Z32" s="460"/>
      <c r="AA32" s="462"/>
      <c r="AB32" s="460"/>
      <c r="AC32" s="462"/>
      <c r="AD32" s="462"/>
      <c r="AE32" s="462"/>
      <c r="AF32" s="462"/>
      <c r="AG32" s="462"/>
      <c r="AH32" s="462"/>
      <c r="AI32" s="462"/>
      <c r="AJ32" s="462"/>
      <c r="AK32" s="462"/>
      <c r="AL32" s="462"/>
      <c r="AM32" s="462"/>
      <c r="AN32" s="462"/>
      <c r="AO32" s="462"/>
      <c r="AP32" s="462"/>
      <c r="AQ32" s="462"/>
      <c r="AR32" s="462"/>
      <c r="AS32" s="462"/>
      <c r="AT32" s="462"/>
      <c r="AU32" s="462"/>
      <c r="AV32" s="462"/>
      <c r="AW32" s="462"/>
    </row>
    <row r="33" spans="1:49" ht="15" customHeight="1" x14ac:dyDescent="0.2">
      <c r="A33" s="202" t="s">
        <v>51</v>
      </c>
      <c r="B33" s="750" t="s">
        <v>31</v>
      </c>
      <c r="C33" s="753" t="s">
        <v>32</v>
      </c>
      <c r="D33" s="755" t="s">
        <v>33</v>
      </c>
      <c r="E33" s="755" t="s">
        <v>34</v>
      </c>
      <c r="F33" s="759" t="s">
        <v>35</v>
      </c>
      <c r="G33" s="760"/>
      <c r="H33" s="292" t="s">
        <v>36</v>
      </c>
      <c r="I33" s="347" t="s">
        <v>37</v>
      </c>
      <c r="J33" s="761" t="s">
        <v>36</v>
      </c>
      <c r="K33" s="738" t="s">
        <v>37</v>
      </c>
      <c r="L33" s="761" t="s">
        <v>36</v>
      </c>
      <c r="M33" s="738" t="s">
        <v>37</v>
      </c>
      <c r="N33" s="761" t="s">
        <v>36</v>
      </c>
      <c r="O33" s="738" t="s">
        <v>37</v>
      </c>
      <c r="P33" s="761" t="s">
        <v>36</v>
      </c>
      <c r="Q33" s="738" t="s">
        <v>37</v>
      </c>
      <c r="R33" s="761" t="s">
        <v>36</v>
      </c>
      <c r="S33" s="738" t="s">
        <v>37</v>
      </c>
      <c r="T33" s="761" t="s">
        <v>36</v>
      </c>
      <c r="U33" s="738" t="s">
        <v>37</v>
      </c>
      <c r="V33" s="761" t="s">
        <v>36</v>
      </c>
      <c r="W33" s="738" t="s">
        <v>37</v>
      </c>
      <c r="X33" s="761" t="s">
        <v>36</v>
      </c>
      <c r="Y33" s="738" t="s">
        <v>37</v>
      </c>
      <c r="Z33" s="761" t="s">
        <v>36</v>
      </c>
      <c r="AA33" s="738" t="s">
        <v>37</v>
      </c>
      <c r="AB33" s="761" t="s">
        <v>36</v>
      </c>
      <c r="AC33" s="738" t="s">
        <v>37</v>
      </c>
      <c r="AD33" s="738"/>
      <c r="AE33" s="738"/>
      <c r="AF33" s="738"/>
      <c r="AG33" s="738" t="s">
        <v>36</v>
      </c>
      <c r="AH33" s="738" t="s">
        <v>37</v>
      </c>
      <c r="AI33" s="738" t="s">
        <v>36</v>
      </c>
      <c r="AJ33" s="738" t="s">
        <v>37</v>
      </c>
      <c r="AK33" s="738"/>
      <c r="AL33" s="738"/>
      <c r="AM33" s="738"/>
      <c r="AN33" s="738" t="s">
        <v>36</v>
      </c>
      <c r="AO33" s="738" t="s">
        <v>37</v>
      </c>
      <c r="AP33" s="738" t="s">
        <v>36</v>
      </c>
      <c r="AQ33" s="738" t="s">
        <v>37</v>
      </c>
      <c r="AR33" s="738"/>
      <c r="AS33" s="738"/>
      <c r="AT33" s="738"/>
      <c r="AU33" s="738"/>
      <c r="AV33" s="738" t="s">
        <v>36</v>
      </c>
      <c r="AW33" s="738" t="s">
        <v>37</v>
      </c>
    </row>
    <row r="34" spans="1:49" ht="15" customHeight="1" x14ac:dyDescent="0.2">
      <c r="A34" s="202"/>
      <c r="B34" s="828"/>
      <c r="C34" s="829"/>
      <c r="D34" s="807"/>
      <c r="E34" s="807"/>
      <c r="F34" s="577" t="s">
        <v>52</v>
      </c>
      <c r="G34" s="577" t="s">
        <v>53</v>
      </c>
      <c r="H34" s="292"/>
      <c r="I34" s="347"/>
      <c r="J34" s="761"/>
      <c r="K34" s="738"/>
      <c r="L34" s="761"/>
      <c r="M34" s="738"/>
      <c r="N34" s="761"/>
      <c r="O34" s="738"/>
      <c r="P34" s="761"/>
      <c r="Q34" s="738"/>
      <c r="R34" s="761"/>
      <c r="S34" s="738"/>
      <c r="T34" s="761"/>
      <c r="U34" s="738"/>
      <c r="V34" s="761"/>
      <c r="W34" s="738"/>
      <c r="X34" s="761"/>
      <c r="Y34" s="738"/>
      <c r="Z34" s="761"/>
      <c r="AA34" s="738"/>
      <c r="AB34" s="761"/>
      <c r="AC34" s="738"/>
      <c r="AD34" s="738"/>
      <c r="AE34" s="738"/>
      <c r="AF34" s="738"/>
      <c r="AG34" s="738"/>
      <c r="AH34" s="738"/>
      <c r="AI34" s="738"/>
      <c r="AJ34" s="738"/>
      <c r="AK34" s="738"/>
      <c r="AL34" s="738"/>
      <c r="AM34" s="738"/>
      <c r="AN34" s="738"/>
      <c r="AO34" s="738"/>
      <c r="AP34" s="738"/>
      <c r="AQ34" s="738"/>
      <c r="AR34" s="738"/>
      <c r="AS34" s="738"/>
      <c r="AT34" s="738"/>
      <c r="AU34" s="738"/>
      <c r="AV34" s="738"/>
      <c r="AW34" s="738"/>
    </row>
    <row r="35" spans="1:49" ht="24" x14ac:dyDescent="0.2">
      <c r="A35" s="204" t="s">
        <v>38</v>
      </c>
      <c r="B35" s="196" t="s">
        <v>557</v>
      </c>
      <c r="C35" s="179">
        <v>1</v>
      </c>
      <c r="D35" s="180">
        <v>1</v>
      </c>
      <c r="E35" s="180">
        <f>D35*F35*G35</f>
        <v>640</v>
      </c>
      <c r="F35" s="179">
        <v>80</v>
      </c>
      <c r="G35" s="179">
        <v>8</v>
      </c>
      <c r="H35" s="344">
        <v>72.87</v>
      </c>
      <c r="I35" s="341">
        <f>H35*E35</f>
        <v>46636.800000000003</v>
      </c>
      <c r="J35" s="181"/>
      <c r="K35" s="367">
        <f>J35*E35</f>
        <v>0</v>
      </c>
      <c r="L35" s="367"/>
      <c r="M35" s="367">
        <f>L35*E35</f>
        <v>0</v>
      </c>
      <c r="N35" s="367"/>
      <c r="O35" s="367">
        <f>N35*E35</f>
        <v>0</v>
      </c>
      <c r="P35" s="368">
        <v>130</v>
      </c>
      <c r="Q35" s="369">
        <f>P35*$E35</f>
        <v>83200</v>
      </c>
      <c r="R35" s="182">
        <v>72.872271675798885</v>
      </c>
      <c r="S35" s="369">
        <f>R35*$E35</f>
        <v>46638.253872511283</v>
      </c>
      <c r="T35" s="183">
        <v>120.00000000000001</v>
      </c>
      <c r="U35" s="369">
        <f>T35*$E35</f>
        <v>76800.000000000015</v>
      </c>
      <c r="V35" s="182">
        <v>284.21100000000001</v>
      </c>
      <c r="W35" s="369">
        <f t="shared" ref="W35:W39" si="65">V35*$E35</f>
        <v>181895.04000000001</v>
      </c>
      <c r="X35" s="370">
        <v>0</v>
      </c>
      <c r="Y35" s="369">
        <f>X35*E35</f>
        <v>0</v>
      </c>
      <c r="Z35" s="371">
        <f t="shared" ref="Z35:Z39" si="66">AVERAGE(P35,R35,T35,V35)</f>
        <v>151.77081791894972</v>
      </c>
      <c r="AA35" s="372">
        <f>Z35*E35</f>
        <v>97133.323468127812</v>
      </c>
      <c r="AB35" s="371">
        <f t="shared" ref="AB35:AB39" si="67">MEDIAN(P35,R35,T35,V35)</f>
        <v>125</v>
      </c>
      <c r="AC35" s="372">
        <f>AB35*E35</f>
        <v>80000</v>
      </c>
      <c r="AD35" s="373">
        <f t="shared" ref="AD35:AD39" si="68">_xlfn.STDEV.S(P35,R35,T35,V35)</f>
        <v>91.740096310252994</v>
      </c>
      <c r="AE35" s="374">
        <f>AD35/Z35*100</f>
        <v>60.446466302398804</v>
      </c>
      <c r="AF35" s="373" t="str">
        <f>IF(AE35&lt;25,"Média ","Mediana")</f>
        <v>Mediana</v>
      </c>
      <c r="AG35" s="375">
        <f t="shared" ref="AG35:AG39" si="69">AVERAGE(J35,L35,N35,P35,R35,T35,V35)</f>
        <v>151.77081791894972</v>
      </c>
      <c r="AH35" s="375">
        <f>AG35*E35</f>
        <v>97133.323468127812</v>
      </c>
      <c r="AI35" s="375">
        <f t="shared" ref="AI35:AI39" si="70">MEDIAN(J35,L35,N35,P35,R35,T35,V35)</f>
        <v>125</v>
      </c>
      <c r="AJ35" s="375">
        <f>AI35*E35</f>
        <v>80000</v>
      </c>
      <c r="AK35" s="373">
        <f t="shared" ref="AK35:AK39" si="71">_xlfn.STDEV.S(J35,L35,N35,P35,R35,T35,V35)</f>
        <v>91.740096310252994</v>
      </c>
      <c r="AL35" s="376">
        <f>AK35/AG35*100</f>
        <v>60.446466302398804</v>
      </c>
      <c r="AM35" s="373" t="str">
        <f>IF(AL35&lt;25,"Média","Mediana")</f>
        <v>Mediana</v>
      </c>
      <c r="AN35" s="372">
        <f>TRUNC(IF(AE35&lt;25,Z35,AB35),2)</f>
        <v>125</v>
      </c>
      <c r="AO35" s="372">
        <f>AN35*E35</f>
        <v>80000</v>
      </c>
      <c r="AP35" s="377">
        <f>TRUNC(SMALL((P35,R35,T35,V35),1),2)</f>
        <v>72.87</v>
      </c>
      <c r="AQ35" s="377">
        <f>AP35*E35</f>
        <v>46636.800000000003</v>
      </c>
      <c r="AR35" s="378">
        <f>(STDEV(AP35,X35))/(AVERAGE(AP35,X35))*100</f>
        <v>141.42135623730951</v>
      </c>
      <c r="AS35" s="379">
        <f>TRUNC(IF(AR35&lt;=25,AN35,AP35),2)</f>
        <v>72.87</v>
      </c>
      <c r="AT35" s="379">
        <f>AS35*E35</f>
        <v>46636.800000000003</v>
      </c>
      <c r="AU35" s="378">
        <f>(STDEV(AN35,X35))/(AVERAGE(AN35,X35))*100</f>
        <v>141.42135623730951</v>
      </c>
      <c r="AV35" s="379">
        <f>TRUNC(IF(AU35&lt;=25,AN35,AP35),2)</f>
        <v>72.87</v>
      </c>
      <c r="AW35" s="379">
        <f>AV35*E35</f>
        <v>46636.800000000003</v>
      </c>
    </row>
    <row r="36" spans="1:49" x14ac:dyDescent="0.2">
      <c r="A36" s="184"/>
      <c r="B36" s="196" t="s">
        <v>544</v>
      </c>
      <c r="C36" s="179" t="s">
        <v>40</v>
      </c>
      <c r="D36" s="180">
        <f>D17/50</f>
        <v>8.8453461538461529</v>
      </c>
      <c r="E36" s="180">
        <f>D36*F36*G36</f>
        <v>2830.5107692307688</v>
      </c>
      <c r="F36" s="179">
        <v>80</v>
      </c>
      <c r="G36" s="179">
        <v>4</v>
      </c>
      <c r="H36" s="344">
        <v>60.72</v>
      </c>
      <c r="I36" s="341">
        <f>H36*E36</f>
        <v>171868.61390769228</v>
      </c>
      <c r="J36" s="181"/>
      <c r="K36" s="367">
        <f>J36*E36</f>
        <v>0</v>
      </c>
      <c r="L36" s="367"/>
      <c r="M36" s="367">
        <f>L36*E36</f>
        <v>0</v>
      </c>
      <c r="N36" s="367"/>
      <c r="O36" s="367">
        <f>N36*E36</f>
        <v>0</v>
      </c>
      <c r="P36" s="368">
        <v>105</v>
      </c>
      <c r="Q36" s="369">
        <f>P36*$E36</f>
        <v>297203.63076923072</v>
      </c>
      <c r="R36" s="182">
        <v>60.726893063165747</v>
      </c>
      <c r="S36" s="369">
        <f>R36*$E36</f>
        <v>171888.12479721592</v>
      </c>
      <c r="T36" s="183">
        <v>100</v>
      </c>
      <c r="U36" s="369">
        <f>T36*$E36</f>
        <v>283051.07692307688</v>
      </c>
      <c r="V36" s="205">
        <v>169.91</v>
      </c>
      <c r="W36" s="369">
        <f t="shared" si="65"/>
        <v>480932.0847999999</v>
      </c>
      <c r="X36" s="370">
        <v>0</v>
      </c>
      <c r="Y36" s="369">
        <f>X36*E36</f>
        <v>0</v>
      </c>
      <c r="Z36" s="371">
        <f t="shared" si="66"/>
        <v>108.90922326579144</v>
      </c>
      <c r="AA36" s="372">
        <f>Z36*E36</f>
        <v>308268.72932238085</v>
      </c>
      <c r="AB36" s="371">
        <f t="shared" si="67"/>
        <v>102.5</v>
      </c>
      <c r="AC36" s="372">
        <f>AB36*E36</f>
        <v>290127.35384615383</v>
      </c>
      <c r="AD36" s="373">
        <f t="shared" si="68"/>
        <v>45.230107935876617</v>
      </c>
      <c r="AE36" s="374">
        <f>AD36/Z36*100</f>
        <v>41.53009871853844</v>
      </c>
      <c r="AF36" s="373" t="str">
        <f>IF(AE36&lt;25,"Média ","Mediana")</f>
        <v>Mediana</v>
      </c>
      <c r="AG36" s="375">
        <f t="shared" si="69"/>
        <v>108.90922326579144</v>
      </c>
      <c r="AH36" s="375">
        <f>AG36*E36</f>
        <v>308268.72932238085</v>
      </c>
      <c r="AI36" s="375">
        <f t="shared" si="70"/>
        <v>102.5</v>
      </c>
      <c r="AJ36" s="375">
        <f>AI36*E36</f>
        <v>290127.35384615383</v>
      </c>
      <c r="AK36" s="373">
        <f t="shared" si="71"/>
        <v>45.230107935876617</v>
      </c>
      <c r="AL36" s="376">
        <f>AK36/AG36*100</f>
        <v>41.53009871853844</v>
      </c>
      <c r="AM36" s="373" t="str">
        <f>IF(AL36&lt;25,"Média","Mediana")</f>
        <v>Mediana</v>
      </c>
      <c r="AN36" s="372">
        <f>TRUNC(IF(AE36&lt;25,Z36,AB36),2)</f>
        <v>102.5</v>
      </c>
      <c r="AO36" s="372">
        <f>AN36*E36</f>
        <v>290127.35384615383</v>
      </c>
      <c r="AP36" s="377">
        <f>TRUNC(SMALL((P36,R36,T36,V36),1),2)</f>
        <v>60.72</v>
      </c>
      <c r="AQ36" s="377">
        <f>AP36*E36</f>
        <v>171868.61390769228</v>
      </c>
      <c r="AR36" s="378">
        <f>(STDEV(AP36,X36))/(AVERAGE(AP36,X36))*100</f>
        <v>141.42135623730951</v>
      </c>
      <c r="AS36" s="379">
        <f>TRUNC(IF(AR36&lt;=25,AN36,AP36),2)</f>
        <v>60.72</v>
      </c>
      <c r="AT36" s="379">
        <f>AS36*E36</f>
        <v>171868.61390769228</v>
      </c>
      <c r="AU36" s="378">
        <f>(STDEV(AN36,X36))/(AVERAGE(AN36,X36))*100</f>
        <v>141.42135623730951</v>
      </c>
      <c r="AV36" s="379">
        <f>TRUNC(IF(AU36&lt;=25,AN36,AP36),2)</f>
        <v>60.72</v>
      </c>
      <c r="AW36" s="379">
        <f>AV36*E36</f>
        <v>171868.61390769228</v>
      </c>
    </row>
    <row r="37" spans="1:49" x14ac:dyDescent="0.2">
      <c r="A37" s="184"/>
      <c r="B37" s="196" t="s">
        <v>558</v>
      </c>
      <c r="C37" s="179" t="s">
        <v>40</v>
      </c>
      <c r="D37" s="180">
        <f>E59/1300</f>
        <v>442.26730769230767</v>
      </c>
      <c r="E37" s="180">
        <f>D37*F37*G37</f>
        <v>123834.84615384614</v>
      </c>
      <c r="F37" s="179">
        <v>70</v>
      </c>
      <c r="G37" s="179">
        <v>4</v>
      </c>
      <c r="H37" s="344">
        <v>19.079999999999998</v>
      </c>
      <c r="I37" s="341">
        <f>H37*E37</f>
        <v>2362768.864615384</v>
      </c>
      <c r="J37" s="181"/>
      <c r="K37" s="367">
        <f>J37*E37</f>
        <v>0</v>
      </c>
      <c r="L37" s="367"/>
      <c r="M37" s="367">
        <f>L37*E37</f>
        <v>0</v>
      </c>
      <c r="N37" s="367"/>
      <c r="O37" s="367">
        <f>N37*E37</f>
        <v>0</v>
      </c>
      <c r="P37" s="368">
        <v>35</v>
      </c>
      <c r="Q37" s="369">
        <f>P37*$E37</f>
        <v>4334219.615384615</v>
      </c>
      <c r="R37" s="182">
        <v>19.085594962709234</v>
      </c>
      <c r="S37" s="369">
        <f>R37*$E37</f>
        <v>2363461.7159617189</v>
      </c>
      <c r="T37" s="183">
        <v>31.428571428571431</v>
      </c>
      <c r="U37" s="369">
        <f>T37*$E37</f>
        <v>3891952.3076923075</v>
      </c>
      <c r="V37" s="205">
        <v>70.510000000000005</v>
      </c>
      <c r="W37" s="369">
        <f t="shared" si="65"/>
        <v>8731595.0023076925</v>
      </c>
      <c r="X37" s="370">
        <v>0</v>
      </c>
      <c r="Y37" s="369">
        <f>X37*E37</f>
        <v>0</v>
      </c>
      <c r="Z37" s="371">
        <f t="shared" si="66"/>
        <v>39.006041597820172</v>
      </c>
      <c r="AA37" s="372">
        <f>Z37*E37</f>
        <v>4830307.1603365839</v>
      </c>
      <c r="AB37" s="371">
        <f t="shared" si="67"/>
        <v>33.214285714285715</v>
      </c>
      <c r="AC37" s="372">
        <f>AB37*E37</f>
        <v>4113085.961538461</v>
      </c>
      <c r="AD37" s="373">
        <f t="shared" si="68"/>
        <v>22.081591221331095</v>
      </c>
      <c r="AE37" s="374">
        <f>AD37/Z37*100</f>
        <v>56.610694950817852</v>
      </c>
      <c r="AF37" s="373" t="str">
        <f>IF(AE37&lt;25,"Média ","Mediana")</f>
        <v>Mediana</v>
      </c>
      <c r="AG37" s="375">
        <f t="shared" si="69"/>
        <v>39.006041597820172</v>
      </c>
      <c r="AH37" s="375">
        <f>AG37*E37</f>
        <v>4830307.1603365839</v>
      </c>
      <c r="AI37" s="375">
        <f t="shared" si="70"/>
        <v>33.214285714285715</v>
      </c>
      <c r="AJ37" s="375">
        <f>AI37*E37</f>
        <v>4113085.961538461</v>
      </c>
      <c r="AK37" s="373">
        <f t="shared" si="71"/>
        <v>22.081591221331095</v>
      </c>
      <c r="AL37" s="376">
        <f>AK37/AG37*100</f>
        <v>56.610694950817852</v>
      </c>
      <c r="AM37" s="373" t="str">
        <f>IF(AL37&lt;25,"Média","Mediana")</f>
        <v>Mediana</v>
      </c>
      <c r="AN37" s="372">
        <f>TRUNC(IF(AE37&lt;25,Z37,AB37),2)</f>
        <v>33.21</v>
      </c>
      <c r="AO37" s="372">
        <f>AN37*E37</f>
        <v>4112555.2407692303</v>
      </c>
      <c r="AP37" s="377">
        <f>TRUNC(SMALL((P37,R37,T37,V37),1),2)</f>
        <v>19.079999999999998</v>
      </c>
      <c r="AQ37" s="377">
        <f>AP37*E37</f>
        <v>2362768.864615384</v>
      </c>
      <c r="AR37" s="378">
        <f>(STDEV(AP37,X37))/(AVERAGE(AP37,X37))*100</f>
        <v>141.42135623730948</v>
      </c>
      <c r="AS37" s="379">
        <f>TRUNC(IF(AR37&lt;=25,AN37,AP37),2)</f>
        <v>19.079999999999998</v>
      </c>
      <c r="AT37" s="379">
        <f>AS37*E37</f>
        <v>2362768.864615384</v>
      </c>
      <c r="AU37" s="378">
        <f>(STDEV(AN37,X37))/(AVERAGE(AN37,X37))*100</f>
        <v>141.42135623730948</v>
      </c>
      <c r="AV37" s="379">
        <f>TRUNC(IF(AU37&lt;=25,AN37,AP37),2)</f>
        <v>19.079999999999998</v>
      </c>
      <c r="AW37" s="379">
        <f>AV37*E37</f>
        <v>2362768.864615384</v>
      </c>
    </row>
    <row r="38" spans="1:49" ht="48" x14ac:dyDescent="0.2">
      <c r="A38" s="184"/>
      <c r="B38" s="206" t="s">
        <v>559</v>
      </c>
      <c r="C38" s="207">
        <v>1</v>
      </c>
      <c r="D38" s="208">
        <f>C38</f>
        <v>1</v>
      </c>
      <c r="E38" s="208">
        <f>D38*F38*G38</f>
        <v>1</v>
      </c>
      <c r="F38" s="207">
        <v>1</v>
      </c>
      <c r="G38" s="207">
        <v>1</v>
      </c>
      <c r="H38" s="344">
        <v>50000</v>
      </c>
      <c r="I38" s="345">
        <f>H38*E38</f>
        <v>50000</v>
      </c>
      <c r="J38" s="181"/>
      <c r="K38" s="367">
        <f>J38*E38</f>
        <v>0</v>
      </c>
      <c r="L38" s="367"/>
      <c r="M38" s="367">
        <f>L38*E38</f>
        <v>0</v>
      </c>
      <c r="N38" s="367"/>
      <c r="O38" s="367">
        <f>N38*E38</f>
        <v>0</v>
      </c>
      <c r="P38" s="368">
        <v>50000</v>
      </c>
      <c r="Q38" s="369">
        <f>P38*$E38</f>
        <v>50000</v>
      </c>
      <c r="R38" s="209">
        <v>65000</v>
      </c>
      <c r="S38" s="369">
        <f>R38*$E38</f>
        <v>65000</v>
      </c>
      <c r="T38" s="183">
        <v>115040.6</v>
      </c>
      <c r="U38" s="369">
        <f>T38*$E38</f>
        <v>115040.6</v>
      </c>
      <c r="V38" s="205">
        <v>206364.38</v>
      </c>
      <c r="W38" s="369">
        <f t="shared" si="65"/>
        <v>206364.38</v>
      </c>
      <c r="X38" s="370">
        <v>0</v>
      </c>
      <c r="Y38" s="369">
        <f>X38*E38</f>
        <v>0</v>
      </c>
      <c r="Z38" s="371">
        <f t="shared" si="66"/>
        <v>109101.245</v>
      </c>
      <c r="AA38" s="372">
        <f>Z38*E38</f>
        <v>109101.245</v>
      </c>
      <c r="AB38" s="371">
        <f t="shared" si="67"/>
        <v>90020.3</v>
      </c>
      <c r="AC38" s="372">
        <f>AB38*E38</f>
        <v>90020.3</v>
      </c>
      <c r="AD38" s="373">
        <f t="shared" si="68"/>
        <v>70553.21948464225</v>
      </c>
      <c r="AE38" s="374">
        <f>AD38/Z38*100</f>
        <v>64.66765753648572</v>
      </c>
      <c r="AF38" s="373" t="str">
        <f>IF(AE38&lt;25,"Média ","Mediana")</f>
        <v>Mediana</v>
      </c>
      <c r="AG38" s="375">
        <f t="shared" si="69"/>
        <v>109101.245</v>
      </c>
      <c r="AH38" s="375">
        <f>AG38*E38</f>
        <v>109101.245</v>
      </c>
      <c r="AI38" s="375">
        <f t="shared" si="70"/>
        <v>90020.3</v>
      </c>
      <c r="AJ38" s="375">
        <f>AI38*E38</f>
        <v>90020.3</v>
      </c>
      <c r="AK38" s="373">
        <f t="shared" si="71"/>
        <v>70553.21948464225</v>
      </c>
      <c r="AL38" s="376">
        <f>AK38/AG38*100</f>
        <v>64.66765753648572</v>
      </c>
      <c r="AM38" s="373" t="str">
        <f>IF(AL38&lt;25,"Média","Mediana")</f>
        <v>Mediana</v>
      </c>
      <c r="AN38" s="372">
        <f>TRUNC(IF(AE38&lt;25,Z38,AB38),2)</f>
        <v>90020.3</v>
      </c>
      <c r="AO38" s="372">
        <f>AN38*E38</f>
        <v>90020.3</v>
      </c>
      <c r="AP38" s="377">
        <f>TRUNC(SMALL((P38,R38,T38,V38),1),2)</f>
        <v>50000</v>
      </c>
      <c r="AQ38" s="377">
        <f>AP38*E38</f>
        <v>50000</v>
      </c>
      <c r="AR38" s="378">
        <f>(STDEV(AP38,X38))/(AVERAGE(AP38,X38))*100</f>
        <v>141.42135623730951</v>
      </c>
      <c r="AS38" s="379">
        <f>TRUNC(IF(AR38&lt;=25,AN38,AP38),2)</f>
        <v>50000</v>
      </c>
      <c r="AT38" s="379">
        <f>AS38*E38</f>
        <v>50000</v>
      </c>
      <c r="AU38" s="378">
        <f>(STDEV(AN38,X38))/(AVERAGE(AN38,X38))*100</f>
        <v>141.42135623730951</v>
      </c>
      <c r="AV38" s="379">
        <f>TRUNC(IF(AU38&lt;=25,AN38,AP38),2)</f>
        <v>50000</v>
      </c>
      <c r="AW38" s="379">
        <f>AV38*E38</f>
        <v>50000</v>
      </c>
    </row>
    <row r="39" spans="1:49" ht="36" x14ac:dyDescent="0.2">
      <c r="A39" s="210" t="s">
        <v>54</v>
      </c>
      <c r="B39" s="211" t="s">
        <v>560</v>
      </c>
      <c r="C39" s="212" t="s">
        <v>117</v>
      </c>
      <c r="D39" s="213">
        <f>4*E59</f>
        <v>2299790</v>
      </c>
      <c r="E39" s="213">
        <f>D39</f>
        <v>2299790</v>
      </c>
      <c r="F39" s="212">
        <v>1</v>
      </c>
      <c r="G39" s="212">
        <v>1</v>
      </c>
      <c r="H39" s="344">
        <v>1.36</v>
      </c>
      <c r="I39" s="346">
        <f>H39*E39</f>
        <v>3127714.4000000004</v>
      </c>
      <c r="J39" s="181"/>
      <c r="K39" s="367">
        <f>J39*E39</f>
        <v>0</v>
      </c>
      <c r="L39" s="367"/>
      <c r="M39" s="367">
        <f>L39*E39</f>
        <v>0</v>
      </c>
      <c r="N39" s="367"/>
      <c r="O39" s="367">
        <f>N39*E39</f>
        <v>0</v>
      </c>
      <c r="P39" s="368">
        <v>2</v>
      </c>
      <c r="Q39" s="369">
        <f>P39*$E39</f>
        <v>4599580</v>
      </c>
      <c r="R39" s="214">
        <v>1.3650000000000002</v>
      </c>
      <c r="S39" s="369">
        <f>R39*$E39</f>
        <v>3139213.3500000006</v>
      </c>
      <c r="T39" s="183">
        <v>2.5</v>
      </c>
      <c r="U39" s="369">
        <f>T39*$E39</f>
        <v>5749475</v>
      </c>
      <c r="V39" s="215">
        <v>3.01</v>
      </c>
      <c r="W39" s="369">
        <f t="shared" si="65"/>
        <v>6922367.8999999994</v>
      </c>
      <c r="X39" s="370">
        <v>0</v>
      </c>
      <c r="Y39" s="369">
        <f>X39*E39</f>
        <v>0</v>
      </c>
      <c r="Z39" s="371">
        <f t="shared" si="66"/>
        <v>2.21875</v>
      </c>
      <c r="AA39" s="372">
        <f>Z39*E39</f>
        <v>5102659.0625</v>
      </c>
      <c r="AB39" s="371">
        <f t="shared" si="67"/>
        <v>2.25</v>
      </c>
      <c r="AC39" s="372">
        <f>AB39*E39</f>
        <v>5174527.5</v>
      </c>
      <c r="AD39" s="373">
        <f t="shared" si="68"/>
        <v>0.70283206861003866</v>
      </c>
      <c r="AE39" s="374">
        <f>AD39/Z39*100</f>
        <v>31.67693830355104</v>
      </c>
      <c r="AF39" s="373" t="str">
        <f>IF(AE39&lt;25,"Média ","Mediana")</f>
        <v>Mediana</v>
      </c>
      <c r="AG39" s="375">
        <f t="shared" si="69"/>
        <v>2.21875</v>
      </c>
      <c r="AH39" s="375">
        <f>AG39*E39</f>
        <v>5102659.0625</v>
      </c>
      <c r="AI39" s="375">
        <f t="shared" si="70"/>
        <v>2.25</v>
      </c>
      <c r="AJ39" s="375">
        <f>AI39*E39</f>
        <v>5174527.5</v>
      </c>
      <c r="AK39" s="373">
        <f t="shared" si="71"/>
        <v>0.70283206861003866</v>
      </c>
      <c r="AL39" s="376">
        <f>AK39/AG39*100</f>
        <v>31.67693830355104</v>
      </c>
      <c r="AM39" s="373" t="str">
        <f>IF(AL39&lt;25,"Média","Mediana")</f>
        <v>Mediana</v>
      </c>
      <c r="AN39" s="372">
        <f>TRUNC(IF(AE39&lt;25,Z39,AB39),2)</f>
        <v>2.25</v>
      </c>
      <c r="AO39" s="372">
        <f>AN39*E39</f>
        <v>5174527.5</v>
      </c>
      <c r="AP39" s="377">
        <f>TRUNC(SMALL((P39,R39,T39,V39),1),2)</f>
        <v>1.36</v>
      </c>
      <c r="AQ39" s="377">
        <f>AP39*E39</f>
        <v>3127714.4000000004</v>
      </c>
      <c r="AR39" s="378">
        <f>(STDEV(AP39,X39))/(AVERAGE(AP39,X39))*100</f>
        <v>141.42135623730951</v>
      </c>
      <c r="AS39" s="379">
        <f>TRUNC(IF(AR39&lt;=25,AN39,AP39),2)</f>
        <v>1.36</v>
      </c>
      <c r="AT39" s="379">
        <f>AS39*E39</f>
        <v>3127714.4000000004</v>
      </c>
      <c r="AU39" s="378">
        <f>(STDEV(AN39,X39))/(AVERAGE(AN39,X39))*100</f>
        <v>141.42135623730948</v>
      </c>
      <c r="AV39" s="379">
        <f>TRUNC(IF(AU39&lt;=25,AN39,AP39),2)</f>
        <v>1.36</v>
      </c>
      <c r="AW39" s="379">
        <f>AV39*E39</f>
        <v>3127714.4000000004</v>
      </c>
    </row>
    <row r="40" spans="1:49" x14ac:dyDescent="0.2">
      <c r="A40" s="197" t="s">
        <v>56</v>
      </c>
      <c r="B40" s="197"/>
      <c r="C40" s="197"/>
      <c r="D40" s="198"/>
      <c r="E40" s="198"/>
      <c r="F40" s="197"/>
      <c r="G40" s="197"/>
      <c r="H40" s="197"/>
      <c r="I40" s="199">
        <f>SUM(I35:I39)</f>
        <v>5758988.6785230767</v>
      </c>
      <c r="K40" s="199">
        <f>SUM(K35:K39)</f>
        <v>0</v>
      </c>
      <c r="M40" s="199">
        <f>SUM(M35:M39)</f>
        <v>0</v>
      </c>
      <c r="O40" s="199">
        <f>SUM(O35:O39)</f>
        <v>0</v>
      </c>
      <c r="Q40" s="199">
        <f>SUM(Q35:Q39)</f>
        <v>9364203.2461538464</v>
      </c>
      <c r="R40" s="197"/>
      <c r="S40" s="199">
        <f>SUM(S35:S39)</f>
        <v>5786201.4446314462</v>
      </c>
      <c r="T40" s="197"/>
      <c r="U40" s="199">
        <f>SUM(U35:U39)</f>
        <v>10116318.984615384</v>
      </c>
      <c r="V40" s="197"/>
      <c r="W40" s="199">
        <f>SUM(W35:W39)</f>
        <v>16523154.407107692</v>
      </c>
      <c r="Y40" s="199">
        <f>SUM(Y35:Y39)</f>
        <v>0</v>
      </c>
      <c r="AA40" s="199">
        <f>SUM(AA35:AA39)</f>
        <v>10447469.520627093</v>
      </c>
      <c r="AC40" s="199">
        <f>SUM(AC35:AC39)</f>
        <v>9747761.115384616</v>
      </c>
      <c r="AH40" s="199">
        <f>SUM(AH35:AH39)</f>
        <v>10447469.520627093</v>
      </c>
      <c r="AJ40" s="199">
        <f>SUM(AJ35:AJ39)</f>
        <v>9747761.115384616</v>
      </c>
      <c r="AO40" s="199">
        <f>SUM(AO35:AO39)</f>
        <v>9747230.3946153838</v>
      </c>
      <c r="AQ40" s="199">
        <f>SUM(AQ35:AQ39)</f>
        <v>5758988.6785230767</v>
      </c>
      <c r="AT40" s="199">
        <f>SUM(AT35:AT39)</f>
        <v>5758988.6785230767</v>
      </c>
      <c r="AW40" s="199">
        <f>SUM(AW35:AW39)</f>
        <v>5758988.6785230767</v>
      </c>
    </row>
    <row r="41" spans="1:49" x14ac:dyDescent="0.2">
      <c r="A41" s="200"/>
      <c r="B41" s="200"/>
      <c r="C41" s="200"/>
      <c r="D41" s="201"/>
      <c r="E41" s="201"/>
      <c r="F41" s="200"/>
      <c r="G41" s="200"/>
      <c r="H41" s="200"/>
      <c r="I41" s="200"/>
      <c r="R41" s="200"/>
      <c r="T41" s="200"/>
      <c r="V41" s="200"/>
    </row>
    <row r="42" spans="1:49" x14ac:dyDescent="0.2">
      <c r="A42" s="576" t="s">
        <v>561</v>
      </c>
      <c r="B42" s="460"/>
      <c r="C42" s="460"/>
      <c r="D42" s="448"/>
      <c r="E42" s="448"/>
      <c r="F42" s="460"/>
      <c r="G42" s="460"/>
      <c r="H42" s="460"/>
      <c r="I42" s="462"/>
      <c r="J42" s="460"/>
      <c r="K42" s="462"/>
      <c r="L42" s="460"/>
      <c r="M42" s="462"/>
      <c r="N42" s="460"/>
      <c r="O42" s="462"/>
      <c r="P42" s="460"/>
      <c r="Q42" s="462"/>
      <c r="R42" s="460"/>
      <c r="S42" s="462"/>
      <c r="T42" s="460"/>
      <c r="U42" s="460"/>
      <c r="V42" s="460"/>
      <c r="W42" s="460"/>
      <c r="X42" s="460"/>
      <c r="Y42" s="462"/>
      <c r="Z42" s="460"/>
      <c r="AA42" s="462"/>
      <c r="AB42" s="460"/>
      <c r="AC42" s="462"/>
      <c r="AD42" s="462"/>
      <c r="AE42" s="462"/>
      <c r="AF42" s="462"/>
      <c r="AG42" s="462"/>
      <c r="AH42" s="462"/>
      <c r="AI42" s="462"/>
      <c r="AJ42" s="462"/>
      <c r="AK42" s="462"/>
      <c r="AL42" s="462"/>
      <c r="AM42" s="462"/>
      <c r="AN42" s="460"/>
      <c r="AO42" s="462"/>
      <c r="AP42" s="460"/>
      <c r="AQ42" s="462"/>
      <c r="AR42" s="462"/>
      <c r="AS42" s="462"/>
      <c r="AT42" s="462"/>
      <c r="AU42" s="462"/>
      <c r="AV42" s="462"/>
      <c r="AW42" s="462"/>
    </row>
    <row r="43" spans="1:49" ht="15" customHeight="1" x14ac:dyDescent="0.2">
      <c r="A43" s="202" t="s">
        <v>58</v>
      </c>
      <c r="B43" s="750" t="s">
        <v>31</v>
      </c>
      <c r="C43" s="753" t="s">
        <v>32</v>
      </c>
      <c r="D43" s="755" t="s">
        <v>33</v>
      </c>
      <c r="E43" s="755" t="s">
        <v>34</v>
      </c>
      <c r="F43" s="759" t="s">
        <v>35</v>
      </c>
      <c r="G43" s="760"/>
      <c r="H43" s="292" t="s">
        <v>36</v>
      </c>
      <c r="I43" s="347" t="s">
        <v>37</v>
      </c>
      <c r="J43" s="761" t="s">
        <v>36</v>
      </c>
      <c r="K43" s="738" t="s">
        <v>37</v>
      </c>
      <c r="L43" s="761" t="s">
        <v>36</v>
      </c>
      <c r="M43" s="738" t="s">
        <v>37</v>
      </c>
      <c r="N43" s="761" t="s">
        <v>36</v>
      </c>
      <c r="O43" s="738" t="s">
        <v>37</v>
      </c>
      <c r="P43" s="761" t="s">
        <v>36</v>
      </c>
      <c r="Q43" s="738" t="s">
        <v>37</v>
      </c>
      <c r="R43" s="761" t="s">
        <v>36</v>
      </c>
      <c r="S43" s="738" t="s">
        <v>37</v>
      </c>
      <c r="T43" s="761" t="s">
        <v>36</v>
      </c>
      <c r="U43" s="738" t="s">
        <v>37</v>
      </c>
      <c r="V43" s="761" t="s">
        <v>36</v>
      </c>
      <c r="W43" s="738" t="s">
        <v>37</v>
      </c>
      <c r="X43" s="761" t="s">
        <v>36</v>
      </c>
      <c r="Y43" s="738" t="s">
        <v>37</v>
      </c>
      <c r="Z43" s="761" t="s">
        <v>36</v>
      </c>
      <c r="AA43" s="738" t="s">
        <v>37</v>
      </c>
      <c r="AB43" s="761" t="s">
        <v>36</v>
      </c>
      <c r="AC43" s="738" t="s">
        <v>37</v>
      </c>
      <c r="AD43" s="738"/>
      <c r="AE43" s="738"/>
      <c r="AF43" s="738"/>
      <c r="AG43" s="738" t="s">
        <v>36</v>
      </c>
      <c r="AH43" s="738" t="s">
        <v>37</v>
      </c>
      <c r="AI43" s="738" t="s">
        <v>36</v>
      </c>
      <c r="AJ43" s="738" t="s">
        <v>37</v>
      </c>
      <c r="AK43" s="738"/>
      <c r="AL43" s="738"/>
      <c r="AM43" s="738"/>
      <c r="AN43" s="761" t="s">
        <v>36</v>
      </c>
      <c r="AO43" s="738" t="s">
        <v>37</v>
      </c>
      <c r="AP43" s="761" t="s">
        <v>36</v>
      </c>
      <c r="AQ43" s="738" t="s">
        <v>37</v>
      </c>
      <c r="AR43" s="738"/>
      <c r="AS43" s="738" t="s">
        <v>36</v>
      </c>
      <c r="AT43" s="738" t="s">
        <v>37</v>
      </c>
      <c r="AU43" s="738"/>
      <c r="AV43" s="738" t="s">
        <v>36</v>
      </c>
      <c r="AW43" s="738" t="s">
        <v>37</v>
      </c>
    </row>
    <row r="44" spans="1:49" ht="15" customHeight="1" x14ac:dyDescent="0.2">
      <c r="A44" s="202"/>
      <c r="B44" s="828"/>
      <c r="C44" s="829"/>
      <c r="D44" s="807"/>
      <c r="E44" s="807"/>
      <c r="F44" s="577" t="s">
        <v>52</v>
      </c>
      <c r="G44" s="577" t="s">
        <v>53</v>
      </c>
      <c r="H44" s="292"/>
      <c r="I44" s="347"/>
      <c r="J44" s="761"/>
      <c r="K44" s="738"/>
      <c r="L44" s="761"/>
      <c r="M44" s="738"/>
      <c r="N44" s="761"/>
      <c r="O44" s="738"/>
      <c r="P44" s="761"/>
      <c r="Q44" s="738"/>
      <c r="R44" s="761"/>
      <c r="S44" s="738"/>
      <c r="T44" s="761"/>
      <c r="U44" s="738"/>
      <c r="V44" s="761"/>
      <c r="W44" s="738"/>
      <c r="X44" s="761"/>
      <c r="Y44" s="738"/>
      <c r="Z44" s="761"/>
      <c r="AA44" s="738"/>
      <c r="AB44" s="761"/>
      <c r="AC44" s="738"/>
      <c r="AD44" s="738"/>
      <c r="AE44" s="738"/>
      <c r="AF44" s="738"/>
      <c r="AG44" s="738"/>
      <c r="AH44" s="738"/>
      <c r="AI44" s="738"/>
      <c r="AJ44" s="738"/>
      <c r="AK44" s="738"/>
      <c r="AL44" s="738"/>
      <c r="AM44" s="738"/>
      <c r="AN44" s="761"/>
      <c r="AO44" s="738"/>
      <c r="AP44" s="761"/>
      <c r="AQ44" s="738"/>
      <c r="AR44" s="738"/>
      <c r="AS44" s="738"/>
      <c r="AT44" s="738"/>
      <c r="AU44" s="738"/>
      <c r="AV44" s="738"/>
      <c r="AW44" s="738"/>
    </row>
    <row r="45" spans="1:49" ht="24" x14ac:dyDescent="0.2">
      <c r="A45" s="204" t="s">
        <v>38</v>
      </c>
      <c r="B45" s="196" t="s">
        <v>557</v>
      </c>
      <c r="C45" s="179" t="s">
        <v>40</v>
      </c>
      <c r="D45" s="180">
        <v>1</v>
      </c>
      <c r="E45" s="180">
        <f>D45*F45*G45</f>
        <v>80</v>
      </c>
      <c r="F45" s="179">
        <v>10</v>
      </c>
      <c r="G45" s="179">
        <v>8</v>
      </c>
      <c r="H45" s="344">
        <v>72.87</v>
      </c>
      <c r="I45" s="341">
        <f>H45*E45</f>
        <v>5829.6</v>
      </c>
      <c r="J45" s="181"/>
      <c r="K45" s="367">
        <f>J45*E45</f>
        <v>0</v>
      </c>
      <c r="L45" s="367"/>
      <c r="M45" s="367">
        <f>L45*E45</f>
        <v>0</v>
      </c>
      <c r="N45" s="367"/>
      <c r="O45" s="367">
        <f>N45*E45</f>
        <v>0</v>
      </c>
      <c r="P45" s="368">
        <v>105</v>
      </c>
      <c r="Q45" s="369">
        <f>P45*$E45</f>
        <v>8400</v>
      </c>
      <c r="R45" s="182">
        <v>72.872271675798885</v>
      </c>
      <c r="S45" s="369">
        <f>R45*$E45</f>
        <v>5829.7817340639103</v>
      </c>
      <c r="T45" s="183">
        <v>120.00000000000001</v>
      </c>
      <c r="U45" s="369">
        <f>T45*$E45</f>
        <v>9600.0000000000018</v>
      </c>
      <c r="V45" s="182">
        <v>284.21100000000001</v>
      </c>
      <c r="W45" s="369">
        <f t="shared" ref="W45:W49" si="72">V45*$E45</f>
        <v>22736.880000000001</v>
      </c>
      <c r="X45" s="370">
        <v>0</v>
      </c>
      <c r="Y45" s="369">
        <f>X45*E45</f>
        <v>0</v>
      </c>
      <c r="Z45" s="371">
        <f t="shared" ref="Z45:Z49" si="73">AVERAGE(P45,R45,T45,V45)</f>
        <v>145.52081791894972</v>
      </c>
      <c r="AA45" s="372">
        <f>Z45*E45</f>
        <v>11641.665433515976</v>
      </c>
      <c r="AB45" s="371">
        <f t="shared" ref="AB45:AB49" si="74">MEDIAN(P45,R45,T45,V45)</f>
        <v>112.5</v>
      </c>
      <c r="AC45" s="372">
        <f>AB45*E45</f>
        <v>9000</v>
      </c>
      <c r="AD45" s="373">
        <f t="shared" ref="AD45:AD49" si="75">_xlfn.STDEV.S(P45,R45,T45,V45)</f>
        <v>94.526939209573086</v>
      </c>
      <c r="AE45" s="374">
        <f>AD45/Z45*100</f>
        <v>64.957674483537787</v>
      </c>
      <c r="AF45" s="373" t="str">
        <f>IF(AE45&lt;25,"Média ","Mediana")</f>
        <v>Mediana</v>
      </c>
      <c r="AG45" s="375">
        <f t="shared" ref="AG45:AG49" si="76">AVERAGE(J45,L45,N45,P45,R45,T45,V45)</f>
        <v>145.52081791894972</v>
      </c>
      <c r="AH45" s="375">
        <f>AG45*E45</f>
        <v>11641.665433515976</v>
      </c>
      <c r="AI45" s="375">
        <f t="shared" ref="AI45:AI49" si="77">MEDIAN(J45,L45,N45,P45,R45,T45,V45)</f>
        <v>112.5</v>
      </c>
      <c r="AJ45" s="375">
        <f>AI45*E45</f>
        <v>9000</v>
      </c>
      <c r="AK45" s="373">
        <f t="shared" ref="AK45:AK49" si="78">_xlfn.STDEV.S(J45,L45,N45,P45,R45,T45,V45)</f>
        <v>94.526939209573086</v>
      </c>
      <c r="AL45" s="376">
        <f>AK45/AG45*100</f>
        <v>64.957674483537787</v>
      </c>
      <c r="AM45" s="373" t="str">
        <f>IF(AL45&lt;25,"Média","Mediana")</f>
        <v>Mediana</v>
      </c>
      <c r="AN45" s="372">
        <f>TRUNC(IF(AE45&lt;25,Z45,AB45),2)</f>
        <v>112.5</v>
      </c>
      <c r="AO45" s="372">
        <f>AN45*E45</f>
        <v>9000</v>
      </c>
      <c r="AP45" s="377">
        <f>TRUNC(SMALL((P45,R45,T45,V45),1),2)</f>
        <v>72.87</v>
      </c>
      <c r="AQ45" s="377">
        <f>AP45*E45</f>
        <v>5829.6</v>
      </c>
      <c r="AR45" s="378">
        <f>(STDEV(AP45,X45))/(AVERAGE(AP45,X45))*100</f>
        <v>141.42135623730951</v>
      </c>
      <c r="AS45" s="379">
        <f>TRUNC(IF(AR45&lt;=25,AN45,AP45),2)</f>
        <v>72.87</v>
      </c>
      <c r="AT45" s="379">
        <f>AS45*E45</f>
        <v>5829.6</v>
      </c>
      <c r="AU45" s="378">
        <f>(STDEV(AN45,X45))/(AVERAGE(AN45,X45))*100</f>
        <v>141.42135623730951</v>
      </c>
      <c r="AV45" s="379">
        <f>TRUNC(IF(AU45&lt;=25,AN45,AP45),2)</f>
        <v>72.87</v>
      </c>
      <c r="AW45" s="379">
        <f>AV45*E45</f>
        <v>5829.6</v>
      </c>
    </row>
    <row r="46" spans="1:49" x14ac:dyDescent="0.2">
      <c r="A46" s="184"/>
      <c r="B46" s="196" t="s">
        <v>562</v>
      </c>
      <c r="C46" s="179" t="s">
        <v>40</v>
      </c>
      <c r="D46" s="180">
        <v>1</v>
      </c>
      <c r="E46" s="180">
        <f>D46*F46*G46</f>
        <v>80</v>
      </c>
      <c r="F46" s="179">
        <v>10</v>
      </c>
      <c r="G46" s="179">
        <v>8</v>
      </c>
      <c r="H46" s="344">
        <v>142.47</v>
      </c>
      <c r="I46" s="341">
        <f>H46*E46</f>
        <v>11397.6</v>
      </c>
      <c r="J46" s="181"/>
      <c r="K46" s="367">
        <f>J46*E46</f>
        <v>0</v>
      </c>
      <c r="L46" s="367"/>
      <c r="M46" s="367">
        <f>L46*E46</f>
        <v>0</v>
      </c>
      <c r="N46" s="367"/>
      <c r="O46" s="367">
        <f>N46*E46</f>
        <v>0</v>
      </c>
      <c r="P46" s="368">
        <v>105</v>
      </c>
      <c r="Q46" s="369">
        <f>P46*$E46</f>
        <v>8400</v>
      </c>
      <c r="R46" s="182">
        <v>115.0340860025111</v>
      </c>
      <c r="S46" s="369">
        <f>R46*$E46</f>
        <v>9202.7268802008875</v>
      </c>
      <c r="T46" s="183">
        <v>189.42857142857144</v>
      </c>
      <c r="U46" s="369">
        <f>T46*$E46</f>
        <v>15154.285714285716</v>
      </c>
      <c r="V46" s="182">
        <v>169.91</v>
      </c>
      <c r="W46" s="369">
        <f t="shared" si="72"/>
        <v>13592.8</v>
      </c>
      <c r="X46" s="370">
        <v>79.63</v>
      </c>
      <c r="Y46" s="369">
        <f>X46*E46</f>
        <v>6370.4</v>
      </c>
      <c r="Z46" s="371">
        <f t="shared" si="73"/>
        <v>144.84316435777063</v>
      </c>
      <c r="AA46" s="372">
        <f>Z46*E46</f>
        <v>11587.453148621651</v>
      </c>
      <c r="AB46" s="371">
        <f t="shared" si="74"/>
        <v>142.47204300125554</v>
      </c>
      <c r="AC46" s="372">
        <f>AB46*E46</f>
        <v>11397.763440100443</v>
      </c>
      <c r="AD46" s="373">
        <f t="shared" si="75"/>
        <v>41.199772132112138</v>
      </c>
      <c r="AE46" s="374">
        <f>AD46/Z46*100</f>
        <v>28.444402133017764</v>
      </c>
      <c r="AF46" s="373" t="str">
        <f>IF(AE46&lt;25,"Média ","Mediana")</f>
        <v>Mediana</v>
      </c>
      <c r="AG46" s="375">
        <f t="shared" si="76"/>
        <v>144.84316435777063</v>
      </c>
      <c r="AH46" s="375">
        <f>AG46*E46</f>
        <v>11587.453148621651</v>
      </c>
      <c r="AI46" s="375">
        <f t="shared" si="77"/>
        <v>142.47204300125554</v>
      </c>
      <c r="AJ46" s="375">
        <f>AI46*E46</f>
        <v>11397.763440100443</v>
      </c>
      <c r="AK46" s="373">
        <f t="shared" si="78"/>
        <v>41.199772132112138</v>
      </c>
      <c r="AL46" s="376">
        <f>AK46/AG46*100</f>
        <v>28.444402133017764</v>
      </c>
      <c r="AM46" s="373" t="str">
        <f>IF(AL46&lt;25,"Média","Mediana")</f>
        <v>Mediana</v>
      </c>
      <c r="AN46" s="372">
        <f>TRUNC(IF(AE46&lt;25,Z46,AB46),2)</f>
        <v>142.47</v>
      </c>
      <c r="AO46" s="372">
        <f>AN46*E46</f>
        <v>11397.6</v>
      </c>
      <c r="AP46" s="377">
        <f>TRUNC(SMALL((P46,R46,T46,V46),1),2)</f>
        <v>105</v>
      </c>
      <c r="AQ46" s="377">
        <f>AP46*E46</f>
        <v>8400</v>
      </c>
      <c r="AR46" s="378">
        <f>(STDEV(AP46,X46))/(AVERAGE(AP46,X46))*100</f>
        <v>19.432702203003611</v>
      </c>
      <c r="AS46" s="379">
        <f>TRUNC(IF(AR46&lt;=25,AN46,AP46),2)</f>
        <v>142.47</v>
      </c>
      <c r="AT46" s="379">
        <f>AS46*E46</f>
        <v>11397.6</v>
      </c>
      <c r="AU46" s="378">
        <f>(STDEV(AN46,X46))/(AVERAGE(AN46,X46))*100</f>
        <v>40.013138342874988</v>
      </c>
      <c r="AV46" s="379">
        <f>TRUNC(IF(AU46&lt;=25,AN46,AP46),2)</f>
        <v>105</v>
      </c>
      <c r="AW46" s="379">
        <f>AV46*E46</f>
        <v>8400</v>
      </c>
    </row>
    <row r="47" spans="1:49" ht="24" x14ac:dyDescent="0.2">
      <c r="A47" s="184"/>
      <c r="B47" s="196" t="s">
        <v>563</v>
      </c>
      <c r="C47" s="179" t="s">
        <v>40</v>
      </c>
      <c r="D47" s="180">
        <v>1</v>
      </c>
      <c r="E47" s="180">
        <f>D47*F47*G47</f>
        <v>80</v>
      </c>
      <c r="F47" s="179">
        <v>10</v>
      </c>
      <c r="G47" s="179">
        <v>8</v>
      </c>
      <c r="H47" s="344">
        <v>115.03</v>
      </c>
      <c r="I47" s="341">
        <f>H47*E47</f>
        <v>9202.4</v>
      </c>
      <c r="J47" s="181"/>
      <c r="K47" s="367">
        <f>J47*E47</f>
        <v>0</v>
      </c>
      <c r="L47" s="367"/>
      <c r="M47" s="367">
        <f>L47*E47</f>
        <v>0</v>
      </c>
      <c r="N47" s="367"/>
      <c r="O47" s="367">
        <f>N47*E47</f>
        <v>0</v>
      </c>
      <c r="P47" s="368">
        <v>200</v>
      </c>
      <c r="Q47" s="369">
        <f>P47*$E47</f>
        <v>16000</v>
      </c>
      <c r="R47" s="182">
        <v>115.0340860025111</v>
      </c>
      <c r="S47" s="369">
        <f>R47*$E47</f>
        <v>9202.7268802008875</v>
      </c>
      <c r="T47" s="183">
        <v>189.42857142857144</v>
      </c>
      <c r="U47" s="369">
        <f>T47*$E47</f>
        <v>15154.285714285716</v>
      </c>
      <c r="V47" s="182">
        <v>152.91900000000001</v>
      </c>
      <c r="W47" s="369">
        <f t="shared" si="72"/>
        <v>12233.52</v>
      </c>
      <c r="X47" s="370">
        <v>79.63</v>
      </c>
      <c r="Y47" s="369">
        <f>X47*E47</f>
        <v>6370.4</v>
      </c>
      <c r="Z47" s="371">
        <f t="shared" si="73"/>
        <v>164.34541435777064</v>
      </c>
      <c r="AA47" s="372">
        <f>Z47*E47</f>
        <v>13147.633148621651</v>
      </c>
      <c r="AB47" s="371">
        <f t="shared" si="74"/>
        <v>171.17378571428571</v>
      </c>
      <c r="AC47" s="372">
        <f>AB47*E47</f>
        <v>13693.902857142857</v>
      </c>
      <c r="AD47" s="373">
        <f t="shared" si="75"/>
        <v>38.568485819354358</v>
      </c>
      <c r="AE47" s="374">
        <f>AD47/Z47*100</f>
        <v>23.467941572980525</v>
      </c>
      <c r="AF47" s="373" t="str">
        <f>IF(AE47&lt;25,"Média ","Mediana")</f>
        <v xml:space="preserve">Média </v>
      </c>
      <c r="AG47" s="375">
        <f t="shared" si="76"/>
        <v>164.34541435777064</v>
      </c>
      <c r="AH47" s="375">
        <f>AG47*E47</f>
        <v>13147.633148621651</v>
      </c>
      <c r="AI47" s="375">
        <f t="shared" si="77"/>
        <v>171.17378571428571</v>
      </c>
      <c r="AJ47" s="375">
        <f>AI47*E47</f>
        <v>13693.902857142857</v>
      </c>
      <c r="AK47" s="373">
        <f t="shared" si="78"/>
        <v>38.568485819354358</v>
      </c>
      <c r="AL47" s="376">
        <f>AK47/AG47*100</f>
        <v>23.467941572980525</v>
      </c>
      <c r="AM47" s="373" t="str">
        <f>IF(AL47&lt;25,"Média","Mediana")</f>
        <v>Média</v>
      </c>
      <c r="AN47" s="372">
        <f>TRUNC(IF(AE47&lt;25,Z47,AB47),2)</f>
        <v>164.34</v>
      </c>
      <c r="AO47" s="372">
        <f>AN47*E47</f>
        <v>13147.2</v>
      </c>
      <c r="AP47" s="377">
        <f>TRUNC(SMALL((P47,R47,T47,V47),1),2)</f>
        <v>115.03</v>
      </c>
      <c r="AQ47" s="377">
        <f>AP47*E47</f>
        <v>9202.4</v>
      </c>
      <c r="AR47" s="378">
        <f>(STDEV(AP47,X47))/(AVERAGE(AP47,X47))*100</f>
        <v>25.71825753005632</v>
      </c>
      <c r="AS47" s="379">
        <f>TRUNC(IF(AR47&lt;=25,AN47,AP47),2)</f>
        <v>115.03</v>
      </c>
      <c r="AT47" s="379">
        <f>AS47*E47</f>
        <v>9202.4</v>
      </c>
      <c r="AU47" s="378">
        <f>(STDEV(AN47,X47))/(AVERAGE(AN47,X47))*100</f>
        <v>49.103590961439899</v>
      </c>
      <c r="AV47" s="379">
        <f>TRUNC(IF(AU47&lt;=25,AN47,AP47),2)</f>
        <v>115.03</v>
      </c>
      <c r="AW47" s="379">
        <f>AV47*E47</f>
        <v>9202.4</v>
      </c>
    </row>
    <row r="48" spans="1:49" x14ac:dyDescent="0.2">
      <c r="A48" s="184"/>
      <c r="B48" s="196" t="s">
        <v>166</v>
      </c>
      <c r="C48" s="179" t="s">
        <v>40</v>
      </c>
      <c r="D48" s="180">
        <v>1</v>
      </c>
      <c r="E48" s="180">
        <f>D48*F48*G48</f>
        <v>80</v>
      </c>
      <c r="F48" s="179">
        <v>10</v>
      </c>
      <c r="G48" s="179">
        <v>8</v>
      </c>
      <c r="H48" s="344">
        <v>85.71</v>
      </c>
      <c r="I48" s="341">
        <f>H48*E48</f>
        <v>6856.7999999999993</v>
      </c>
      <c r="J48" s="181"/>
      <c r="K48" s="367">
        <f>J48*E48</f>
        <v>0</v>
      </c>
      <c r="L48" s="367"/>
      <c r="M48" s="367">
        <f>L48*E48</f>
        <v>0</v>
      </c>
      <c r="N48" s="367"/>
      <c r="O48" s="367">
        <f>N48*E48</f>
        <v>0</v>
      </c>
      <c r="P48" s="368">
        <v>130</v>
      </c>
      <c r="Q48" s="369">
        <f>P48*$E48</f>
        <v>10400</v>
      </c>
      <c r="R48" s="182">
        <v>88.487758463470101</v>
      </c>
      <c r="S48" s="369">
        <f>R48*$E48</f>
        <v>7079.0206770776076</v>
      </c>
      <c r="T48" s="183">
        <v>85.714285714285722</v>
      </c>
      <c r="U48" s="369">
        <f>T48*$E48</f>
        <v>6857.1428571428578</v>
      </c>
      <c r="V48" s="182">
        <v>271.85599999999999</v>
      </c>
      <c r="W48" s="369">
        <f t="shared" si="72"/>
        <v>21748.48</v>
      </c>
      <c r="X48" s="370">
        <v>0</v>
      </c>
      <c r="Y48" s="369">
        <f>X48*E48</f>
        <v>0</v>
      </c>
      <c r="Z48" s="371">
        <f t="shared" si="73"/>
        <v>144.01451104443896</v>
      </c>
      <c r="AA48" s="372">
        <f>Z48*E48</f>
        <v>11521.160883555116</v>
      </c>
      <c r="AB48" s="371">
        <f t="shared" si="74"/>
        <v>109.24387923173505</v>
      </c>
      <c r="AC48" s="372">
        <f>AB48*E48</f>
        <v>8739.5103385388047</v>
      </c>
      <c r="AD48" s="373">
        <f t="shared" si="75"/>
        <v>87.601349578501171</v>
      </c>
      <c r="AE48" s="374">
        <f>AD48/Z48*100</f>
        <v>60.82814081941352</v>
      </c>
      <c r="AF48" s="373" t="str">
        <f>IF(AE48&lt;25,"Média ","Mediana")</f>
        <v>Mediana</v>
      </c>
      <c r="AG48" s="375">
        <f t="shared" si="76"/>
        <v>144.01451104443896</v>
      </c>
      <c r="AH48" s="375">
        <f>AG48*E48</f>
        <v>11521.160883555116</v>
      </c>
      <c r="AI48" s="375">
        <f t="shared" si="77"/>
        <v>109.24387923173505</v>
      </c>
      <c r="AJ48" s="375">
        <f>AI48*E48</f>
        <v>8739.5103385388047</v>
      </c>
      <c r="AK48" s="373">
        <f t="shared" si="78"/>
        <v>87.601349578501171</v>
      </c>
      <c r="AL48" s="376">
        <f>AK48/AG48*100</f>
        <v>60.82814081941352</v>
      </c>
      <c r="AM48" s="373" t="str">
        <f>IF(AL48&lt;25,"Média","Mediana")</f>
        <v>Mediana</v>
      </c>
      <c r="AN48" s="372">
        <f>TRUNC(IF(AE48&lt;25,Z48,AB48),2)</f>
        <v>109.24</v>
      </c>
      <c r="AO48" s="372">
        <f>AN48*E48</f>
        <v>8739.1999999999989</v>
      </c>
      <c r="AP48" s="377">
        <f>TRUNC(SMALL((P48,R48,T48,V48),1),2)</f>
        <v>85.71</v>
      </c>
      <c r="AQ48" s="377">
        <f>AP48*E48</f>
        <v>6856.7999999999993</v>
      </c>
      <c r="AR48" s="378">
        <f>(STDEV(AP48,X48))/(AVERAGE(AP48,X48))*100</f>
        <v>141.42135623730951</v>
      </c>
      <c r="AS48" s="379">
        <f>TRUNC(IF(AR48&lt;=25,AN48,AP48),2)</f>
        <v>85.71</v>
      </c>
      <c r="AT48" s="379">
        <f>AS48*E48</f>
        <v>6856.7999999999993</v>
      </c>
      <c r="AU48" s="378">
        <f>(STDEV(AN48,X48))/(AVERAGE(AN48,X48))*100</f>
        <v>141.42135623730951</v>
      </c>
      <c r="AV48" s="379">
        <f>TRUNC(IF(AU48&lt;=25,AN48,AP48),2)</f>
        <v>85.71</v>
      </c>
      <c r="AW48" s="379">
        <f>AV48*E48</f>
        <v>6856.7999999999993</v>
      </c>
    </row>
    <row r="49" spans="1:49" x14ac:dyDescent="0.2">
      <c r="A49" s="216"/>
      <c r="B49" s="196" t="s">
        <v>564</v>
      </c>
      <c r="C49" s="179" t="s">
        <v>117</v>
      </c>
      <c r="D49" s="180">
        <f>E59*3</f>
        <v>1724842.5</v>
      </c>
      <c r="E49" s="180">
        <f>D49*F49*G49</f>
        <v>1724842.5</v>
      </c>
      <c r="F49" s="179">
        <v>1</v>
      </c>
      <c r="G49" s="179">
        <v>1</v>
      </c>
      <c r="H49" s="344">
        <v>0.35</v>
      </c>
      <c r="I49" s="341">
        <f>H49*E49</f>
        <v>603694.875</v>
      </c>
      <c r="J49" s="181">
        <v>0.15</v>
      </c>
      <c r="K49" s="367">
        <f>J49*E49</f>
        <v>258726.375</v>
      </c>
      <c r="L49" s="367">
        <v>0.19</v>
      </c>
      <c r="M49" s="367">
        <f>L49*E49</f>
        <v>327720.07500000001</v>
      </c>
      <c r="N49" s="367">
        <v>0.02</v>
      </c>
      <c r="O49" s="367">
        <f>N49*E49</f>
        <v>34496.85</v>
      </c>
      <c r="P49" s="368">
        <v>0.2</v>
      </c>
      <c r="Q49" s="369">
        <f>P49*$E49</f>
        <v>344968.5</v>
      </c>
      <c r="R49" s="182">
        <v>0.39</v>
      </c>
      <c r="S49" s="369">
        <f>R49*$E49</f>
        <v>672688.57500000007</v>
      </c>
      <c r="T49" s="183">
        <v>0.32857142857142863</v>
      </c>
      <c r="U49" s="369">
        <f>T49*$E49</f>
        <v>566733.96428571444</v>
      </c>
      <c r="V49" s="182">
        <v>0.45</v>
      </c>
      <c r="W49" s="369">
        <f t="shared" si="72"/>
        <v>776179.125</v>
      </c>
      <c r="X49" s="370">
        <v>0.14000000000000001</v>
      </c>
      <c r="Y49" s="369">
        <f>X49*E49</f>
        <v>241477.95</v>
      </c>
      <c r="Z49" s="371">
        <f t="shared" si="73"/>
        <v>0.34214285714285719</v>
      </c>
      <c r="AA49" s="372">
        <f>Z49*E49</f>
        <v>590142.54107142868</v>
      </c>
      <c r="AB49" s="371">
        <f t="shared" si="74"/>
        <v>0.35928571428571432</v>
      </c>
      <c r="AC49" s="372">
        <f>AB49*E49</f>
        <v>619711.26964285725</v>
      </c>
      <c r="AD49" s="373">
        <f t="shared" si="75"/>
        <v>0.10694585062538144</v>
      </c>
      <c r="AE49" s="374">
        <f>AD49/Z49*100</f>
        <v>31.257659890508137</v>
      </c>
      <c r="AF49" s="373" t="str">
        <f>IF(AE49&lt;25,"Média ","Mediana")</f>
        <v>Mediana</v>
      </c>
      <c r="AG49" s="375">
        <f t="shared" si="76"/>
        <v>0.2469387755102041</v>
      </c>
      <c r="AH49" s="375">
        <f>AG49*E49</f>
        <v>425930.49489795923</v>
      </c>
      <c r="AI49" s="375">
        <f t="shared" si="77"/>
        <v>0.2</v>
      </c>
      <c r="AJ49" s="375">
        <f>AI49*E49</f>
        <v>344968.5</v>
      </c>
      <c r="AK49" s="373">
        <f t="shared" si="78"/>
        <v>0.14983761861879935</v>
      </c>
      <c r="AL49" s="376">
        <f>AK49/AG49*100</f>
        <v>60.678043903480727</v>
      </c>
      <c r="AM49" s="373" t="str">
        <f>IF(AL49&lt;25,"Média","Mediana")</f>
        <v>Mediana</v>
      </c>
      <c r="AN49" s="372">
        <f>TRUNC(IF(AE49&lt;25,Z49,AB49),2)</f>
        <v>0.35</v>
      </c>
      <c r="AO49" s="372">
        <f>AN49*E49</f>
        <v>603694.875</v>
      </c>
      <c r="AP49" s="377">
        <f>TRUNC(SMALL((P49,R49,T49,V49),1),2)</f>
        <v>0.2</v>
      </c>
      <c r="AQ49" s="377">
        <f>AP49*E49</f>
        <v>344968.5</v>
      </c>
      <c r="AR49" s="378">
        <f>(STDEV(AP49,X49))/(AVERAGE(AP49,X49))*100</f>
        <v>24.956709924231109</v>
      </c>
      <c r="AS49" s="379">
        <f>TRUNC(IF(AR49&lt;=25,AN49,AP49),2)</f>
        <v>0.35</v>
      </c>
      <c r="AT49" s="379">
        <f>AS49*E49</f>
        <v>603694.875</v>
      </c>
      <c r="AU49" s="378">
        <f>(STDEV(AN49,X49))/(AVERAGE(AN49,X49))*100</f>
        <v>60.609152673132627</v>
      </c>
      <c r="AV49" s="379">
        <f>TRUNC(IF(AU49&lt;=25,AN49,AP49),2)</f>
        <v>0.2</v>
      </c>
      <c r="AW49" s="379">
        <f>AV49*E49</f>
        <v>344968.5</v>
      </c>
    </row>
    <row r="50" spans="1:49" x14ac:dyDescent="0.2">
      <c r="A50" s="217" t="s">
        <v>67</v>
      </c>
      <c r="B50" s="218"/>
      <c r="C50" s="218"/>
      <c r="D50" s="218"/>
      <c r="E50" s="218"/>
      <c r="F50" s="218"/>
      <c r="G50" s="218"/>
      <c r="H50" s="219"/>
      <c r="I50" s="220">
        <f>SUM(I45:I49)</f>
        <v>636981.27500000002</v>
      </c>
      <c r="K50" s="220">
        <f>SUM(K45:K49)</f>
        <v>258726.375</v>
      </c>
      <c r="M50" s="220">
        <f>SUM(M45:M49)</f>
        <v>327720.07500000001</v>
      </c>
      <c r="O50" s="220">
        <f>SUM(O45:O49)</f>
        <v>34496.85</v>
      </c>
      <c r="Q50" s="220">
        <f>SUM(Q45:Q49)</f>
        <v>388168.5</v>
      </c>
      <c r="S50" s="221">
        <f>SUM(S45:S49)</f>
        <v>704002.83117154334</v>
      </c>
      <c r="T50" s="222"/>
      <c r="U50" s="223">
        <f>SUM(U45:U49)</f>
        <v>613499.67857142875</v>
      </c>
      <c r="V50" s="222"/>
      <c r="W50" s="223">
        <f>SUM(W45:W49)</f>
        <v>846490.80499999993</v>
      </c>
      <c r="Y50" s="220">
        <f>SUM(Y45:Y49)</f>
        <v>254218.75</v>
      </c>
      <c r="AA50" s="220">
        <f>SUM(AA45:AA49)</f>
        <v>638040.45368574304</v>
      </c>
      <c r="AC50" s="220">
        <f>SUM(AC45:AC49)</f>
        <v>662542.44627863937</v>
      </c>
      <c r="AH50" s="220">
        <f>SUM(AH45:AH49)</f>
        <v>473828.40751227364</v>
      </c>
      <c r="AJ50" s="220">
        <f>SUM(AJ45:AJ49)</f>
        <v>387799.67663578212</v>
      </c>
      <c r="AO50" s="220">
        <f>SUM(AO45:AO49)</f>
        <v>645978.875</v>
      </c>
      <c r="AQ50" s="220">
        <f>SUM(AQ45:AQ49)</f>
        <v>375257.3</v>
      </c>
      <c r="AT50" s="220">
        <f>SUM(AT45:AT49)</f>
        <v>636981.27500000002</v>
      </c>
      <c r="AW50" s="220">
        <f>SUM(AW45:AW49)</f>
        <v>375257.3</v>
      </c>
    </row>
    <row r="51" spans="1:49" x14ac:dyDescent="0.2">
      <c r="A51" s="578" t="s">
        <v>565</v>
      </c>
      <c r="B51" s="425"/>
      <c r="C51" s="425"/>
      <c r="D51" s="579"/>
      <c r="E51" s="425"/>
      <c r="F51" s="425"/>
      <c r="G51" s="425"/>
      <c r="H51" s="425"/>
      <c r="I51" s="580">
        <f>I53-I52</f>
        <v>3421881.5485330764</v>
      </c>
      <c r="K51" s="580">
        <f>K50+K40+K30-K39</f>
        <v>281597.08764730766</v>
      </c>
      <c r="M51" s="580">
        <f>M50+M40+M30-M39</f>
        <v>560804.85859346157</v>
      </c>
      <c r="O51" s="580">
        <f>O50+O40+O30-O39</f>
        <v>58268.447650769231</v>
      </c>
      <c r="Q51" s="580">
        <f>Q50+Q40+Q30-Q39</f>
        <v>5510732.5857153852</v>
      </c>
      <c r="S51" s="581">
        <f>S50+S40+S30-S39</f>
        <v>3941868.738501546</v>
      </c>
      <c r="T51" s="222"/>
      <c r="U51" s="582">
        <f>U50+U40+U30-U39</f>
        <v>6061182.1236972529</v>
      </c>
      <c r="V51" s="222"/>
      <c r="W51" s="582">
        <f>W50+W40+W30-W39</f>
        <v>12977185.502585769</v>
      </c>
      <c r="Y51" s="580">
        <f>Y50+Y40+Y30-Y39</f>
        <v>284404.12439961539</v>
      </c>
      <c r="AA51" s="580">
        <f>AA50+AA40+AA30-AA39</f>
        <v>7122742.2376249898</v>
      </c>
      <c r="AC51" s="580">
        <f>AC50+AC40+AC30-AC39</f>
        <v>6117193.3963879943</v>
      </c>
      <c r="AH51" s="580">
        <f>AH50+AH40+AH30-AH39</f>
        <v>6872545.8087110948</v>
      </c>
      <c r="AJ51" s="580">
        <f>AJ50+AJ40+AJ30-AJ39</f>
        <v>5759557.0887963343</v>
      </c>
      <c r="AO51" s="580">
        <f>AO50+AO40+AO30-AO39</f>
        <v>6099955.0373434611</v>
      </c>
      <c r="AQ51" s="580">
        <f>AQ50+AQ40+AQ30-AQ39</f>
        <v>3230880.1850684611</v>
      </c>
      <c r="AT51" s="580">
        <f>AT50+AT40+AT30-AT39</f>
        <v>3268255.5535230767</v>
      </c>
      <c r="AW51" s="580">
        <f>AW50+AW40+AW30-AW39</f>
        <v>3231908.1650684606</v>
      </c>
    </row>
    <row r="52" spans="1:49" x14ac:dyDescent="0.2">
      <c r="A52" s="578" t="s">
        <v>566</v>
      </c>
      <c r="B52" s="425"/>
      <c r="C52" s="425"/>
      <c r="D52" s="579"/>
      <c r="E52" s="425"/>
      <c r="F52" s="425"/>
      <c r="G52" s="425"/>
      <c r="H52" s="425"/>
      <c r="I52" s="580">
        <f>I39+I29+I28</f>
        <v>3222714.4000000004</v>
      </c>
      <c r="K52" s="580">
        <f>K39</f>
        <v>0</v>
      </c>
      <c r="M52" s="580">
        <f>M39</f>
        <v>0</v>
      </c>
      <c r="O52" s="580">
        <f>O39</f>
        <v>0</v>
      </c>
      <c r="Q52" s="580">
        <f>Q39</f>
        <v>4599580</v>
      </c>
      <c r="S52" s="581">
        <f>S39</f>
        <v>3139213.3500000006</v>
      </c>
      <c r="T52" s="222"/>
      <c r="U52" s="582">
        <f>U39</f>
        <v>5749475</v>
      </c>
      <c r="V52" s="222"/>
      <c r="W52" s="582">
        <f>W39</f>
        <v>6922367.8999999994</v>
      </c>
      <c r="Y52" s="580">
        <f>Y39</f>
        <v>0</v>
      </c>
      <c r="AA52" s="580">
        <f>AA39</f>
        <v>5102659.0625</v>
      </c>
      <c r="AC52" s="580">
        <f>AC39</f>
        <v>5174527.5</v>
      </c>
      <c r="AH52" s="580">
        <f>AH39</f>
        <v>5102659.0625</v>
      </c>
      <c r="AJ52" s="580">
        <f>AJ39</f>
        <v>5174527.5</v>
      </c>
      <c r="AO52" s="580">
        <f>AO39</f>
        <v>5174527.5</v>
      </c>
      <c r="AQ52" s="580">
        <f>AQ39</f>
        <v>3127714.4000000004</v>
      </c>
      <c r="AT52" s="580">
        <f>AT39</f>
        <v>3127714.4000000004</v>
      </c>
      <c r="AW52" s="580">
        <f>AW39</f>
        <v>3127714.4000000004</v>
      </c>
    </row>
    <row r="53" spans="1:49" x14ac:dyDescent="0.2">
      <c r="A53" s="578" t="s">
        <v>567</v>
      </c>
      <c r="B53" s="425"/>
      <c r="C53" s="425"/>
      <c r="D53" s="579"/>
      <c r="E53" s="425"/>
      <c r="F53" s="425"/>
      <c r="G53" s="425"/>
      <c r="H53" s="425"/>
      <c r="I53" s="580">
        <f>I50+I40+I30</f>
        <v>6644595.9485330768</v>
      </c>
      <c r="K53" s="580">
        <f>K50+K40+K30</f>
        <v>281597.08764730766</v>
      </c>
      <c r="M53" s="580">
        <f>M50+M40+M30</f>
        <v>560804.85859346157</v>
      </c>
      <c r="O53" s="580">
        <f>O50+O40+O30</f>
        <v>58268.447650769231</v>
      </c>
      <c r="Q53" s="580">
        <f>+Q52+Q51</f>
        <v>10110312.585715385</v>
      </c>
      <c r="S53" s="581">
        <f>S50+S40+S30</f>
        <v>7081082.0885015465</v>
      </c>
      <c r="T53" s="222"/>
      <c r="U53" s="582">
        <f>U50+U40+U30</f>
        <v>11810657.123697253</v>
      </c>
      <c r="V53" s="222"/>
      <c r="W53" s="582">
        <f>W50+W40+W30</f>
        <v>19899553.402585767</v>
      </c>
      <c r="Y53" s="580">
        <f>Y50+Y40+Y30</f>
        <v>284404.12439961539</v>
      </c>
      <c r="AA53" s="580">
        <f>AA50+AA40+AA30</f>
        <v>12225401.30012499</v>
      </c>
      <c r="AC53" s="580">
        <f>AC50+AC40+AC30</f>
        <v>11291720.896387994</v>
      </c>
      <c r="AH53" s="580">
        <f>AH50+AH40+AH30</f>
        <v>11975204.871211095</v>
      </c>
      <c r="AJ53" s="580">
        <f>AJ50+AJ40+AJ30</f>
        <v>10934084.588796334</v>
      </c>
      <c r="AO53" s="580">
        <f>AO50+AO40+AO30</f>
        <v>11274482.537343461</v>
      </c>
      <c r="AQ53" s="580">
        <f>AQ50+AQ40+AQ30</f>
        <v>6358594.5850684615</v>
      </c>
      <c r="AT53" s="580">
        <f>AT50+AT40+AT30</f>
        <v>6395969.9535230771</v>
      </c>
      <c r="AW53" s="580">
        <f>AW50+AW40+AW30</f>
        <v>6359622.565068461</v>
      </c>
    </row>
    <row r="54" spans="1:49" x14ac:dyDescent="0.2">
      <c r="A54" s="150" t="s">
        <v>568</v>
      </c>
    </row>
    <row r="55" spans="1:49" x14ac:dyDescent="0.2">
      <c r="B55" s="200"/>
      <c r="C55" s="200"/>
      <c r="D55" s="224"/>
      <c r="E55" s="200"/>
      <c r="F55" s="200"/>
    </row>
    <row r="56" spans="1:49" x14ac:dyDescent="0.2">
      <c r="B56" s="225" t="s">
        <v>569</v>
      </c>
      <c r="C56" s="225"/>
      <c r="D56" s="226"/>
      <c r="E56" s="227">
        <f>I52</f>
        <v>3222714.4000000004</v>
      </c>
      <c r="F56" s="228"/>
    </row>
    <row r="57" spans="1:49" x14ac:dyDescent="0.2">
      <c r="B57" s="225" t="s">
        <v>189</v>
      </c>
      <c r="C57" s="229"/>
      <c r="D57" s="161"/>
      <c r="E57" s="230">
        <f>I51</f>
        <v>3421881.5485330764</v>
      </c>
      <c r="F57" s="231"/>
    </row>
    <row r="58" spans="1:49" x14ac:dyDescent="0.2">
      <c r="B58" s="232" t="s">
        <v>180</v>
      </c>
      <c r="C58" s="232"/>
      <c r="D58" s="233"/>
      <c r="E58" s="669">
        <f>I53</f>
        <v>6644595.9485330768</v>
      </c>
      <c r="F58" s="234"/>
      <c r="K58" s="235">
        <f>K51*2</f>
        <v>563194.17529461533</v>
      </c>
      <c r="M58" s="235">
        <f>M51*2</f>
        <v>1121609.7171869231</v>
      </c>
      <c r="O58" s="235">
        <f>O51*2</f>
        <v>116536.89530153846</v>
      </c>
      <c r="Q58" s="235">
        <f>Q51*2</f>
        <v>11021465.17143077</v>
      </c>
      <c r="S58" s="235">
        <f>S51*2</f>
        <v>7883737.4770030919</v>
      </c>
      <c r="T58" s="235"/>
      <c r="U58" s="235">
        <f>U51*2</f>
        <v>12122364.247394506</v>
      </c>
      <c r="V58" s="235"/>
      <c r="W58" s="235">
        <f>W51*2</f>
        <v>25954371.005171537</v>
      </c>
      <c r="Y58" s="235">
        <f>Y51*2</f>
        <v>568808.24879923079</v>
      </c>
      <c r="AA58" s="235">
        <f>AA51*2</f>
        <v>14245484.47524998</v>
      </c>
      <c r="AC58" s="235">
        <f>AC51*2</f>
        <v>12234386.792775989</v>
      </c>
      <c r="AH58" s="235">
        <f>AH51*2</f>
        <v>13745091.61742219</v>
      </c>
      <c r="AJ58" s="235">
        <f>AJ51*2</f>
        <v>11519114.177592669</v>
      </c>
      <c r="AO58" s="235">
        <f>AO51*2</f>
        <v>12199910.074686922</v>
      </c>
      <c r="AQ58" s="235">
        <f>AQ51*2</f>
        <v>6461760.3701369222</v>
      </c>
      <c r="AT58" s="235">
        <f>AT51*2</f>
        <v>6536511.1070461534</v>
      </c>
      <c r="AW58" s="235">
        <f>AW51*2</f>
        <v>6463816.3301369213</v>
      </c>
    </row>
    <row r="59" spans="1:49" x14ac:dyDescent="0.2">
      <c r="B59" s="236" t="s">
        <v>181</v>
      </c>
      <c r="C59" s="236"/>
      <c r="D59" s="179"/>
      <c r="E59" s="237">
        <f>E65/2</f>
        <v>574947.5</v>
      </c>
      <c r="F59" s="238"/>
      <c r="K59" s="235">
        <f>K52*2</f>
        <v>0</v>
      </c>
      <c r="M59" s="235">
        <f>M52*2</f>
        <v>0</v>
      </c>
      <c r="O59" s="235">
        <f>O52*2</f>
        <v>0</v>
      </c>
      <c r="Q59" s="235">
        <f>Q52*2</f>
        <v>9199160</v>
      </c>
      <c r="S59" s="235">
        <f>S52*2</f>
        <v>6278426.7000000011</v>
      </c>
      <c r="T59" s="235"/>
      <c r="U59" s="235">
        <f>U52*2</f>
        <v>11498950</v>
      </c>
      <c r="V59" s="235"/>
      <c r="W59" s="235">
        <f>W52*2</f>
        <v>13844735.799999999</v>
      </c>
      <c r="Y59" s="235">
        <f>Y52*2</f>
        <v>0</v>
      </c>
      <c r="AA59" s="235">
        <f>AA52*2</f>
        <v>10205318.125</v>
      </c>
      <c r="AC59" s="235">
        <f>AC52*2</f>
        <v>10349055</v>
      </c>
      <c r="AH59" s="235">
        <f>AH52*2</f>
        <v>10205318.125</v>
      </c>
      <c r="AJ59" s="235">
        <f>AJ52*2</f>
        <v>10349055</v>
      </c>
      <c r="AO59" s="235">
        <f>AO52*2</f>
        <v>10349055</v>
      </c>
      <c r="AQ59" s="235">
        <f>AQ52*2</f>
        <v>6255428.8000000007</v>
      </c>
      <c r="AT59" s="235">
        <f>AT52*2</f>
        <v>6255428.8000000007</v>
      </c>
      <c r="AW59" s="235">
        <f>AW52*2</f>
        <v>6255428.8000000007</v>
      </c>
    </row>
    <row r="60" spans="1:49" x14ac:dyDescent="0.2">
      <c r="B60" s="583" t="s">
        <v>183</v>
      </c>
      <c r="C60" s="583"/>
      <c r="D60" s="579"/>
      <c r="E60" s="584">
        <f>E57/E59</f>
        <v>5.9516417560439452</v>
      </c>
      <c r="F60" s="239"/>
      <c r="K60" s="235">
        <f>K59+K58</f>
        <v>563194.17529461533</v>
      </c>
      <c r="M60" s="235">
        <f>M59+M58</f>
        <v>1121609.7171869231</v>
      </c>
      <c r="O60" s="235">
        <f>O59+O58</f>
        <v>116536.89530153846</v>
      </c>
      <c r="Q60" s="235">
        <f>Q59+Q58</f>
        <v>20220625.17143077</v>
      </c>
      <c r="S60" s="235">
        <f>S59+S58</f>
        <v>14162164.177003093</v>
      </c>
      <c r="T60" s="235"/>
      <c r="U60" s="235">
        <f>U59+U58</f>
        <v>23621314.247394506</v>
      </c>
      <c r="V60" s="235"/>
      <c r="W60" s="235">
        <f>W59+W58</f>
        <v>39799106.805171534</v>
      </c>
      <c r="Y60" s="235">
        <f>Y59+Y58</f>
        <v>568808.24879923079</v>
      </c>
      <c r="AA60" s="235">
        <f>AA59+AA58</f>
        <v>24450802.60024998</v>
      </c>
      <c r="AC60" s="235">
        <f>AC59+AC58</f>
        <v>22583441.792775989</v>
      </c>
      <c r="AH60" s="235">
        <f>AH59+AH58</f>
        <v>23950409.74242219</v>
      </c>
      <c r="AJ60" s="235">
        <f>AJ59+AJ58</f>
        <v>21868169.177592669</v>
      </c>
      <c r="AO60" s="235">
        <f>AO59+AO58</f>
        <v>22548965.074686922</v>
      </c>
      <c r="AQ60" s="235">
        <f>AQ59+AQ58</f>
        <v>12717189.170136923</v>
      </c>
      <c r="AT60" s="235">
        <f>AT59+AT58</f>
        <v>12791939.907046154</v>
      </c>
      <c r="AW60" s="235">
        <f>AW59+AW58</f>
        <v>12719245.130136922</v>
      </c>
    </row>
    <row r="62" spans="1:49" x14ac:dyDescent="0.2">
      <c r="B62" s="225" t="s">
        <v>570</v>
      </c>
      <c r="C62" s="225"/>
      <c r="D62" s="226"/>
      <c r="E62" s="227">
        <f>2*E56</f>
        <v>6445428.8000000007</v>
      </c>
      <c r="F62" s="228"/>
    </row>
    <row r="63" spans="1:49" x14ac:dyDescent="0.2">
      <c r="B63" s="225" t="s">
        <v>189</v>
      </c>
      <c r="C63" s="229"/>
      <c r="D63" s="161"/>
      <c r="E63" s="240">
        <f>2*E57</f>
        <v>6843763.0970661528</v>
      </c>
      <c r="F63" s="234"/>
    </row>
    <row r="64" spans="1:49" x14ac:dyDescent="0.2">
      <c r="B64" s="232" t="s">
        <v>180</v>
      </c>
      <c r="C64" s="232"/>
      <c r="D64" s="233"/>
      <c r="E64" s="669">
        <f>2*E58</f>
        <v>13289191.897066154</v>
      </c>
      <c r="F64" s="234"/>
    </row>
    <row r="65" spans="2:6" x14ac:dyDescent="0.2">
      <c r="B65" s="236" t="s">
        <v>181</v>
      </c>
      <c r="C65" s="236"/>
      <c r="D65" s="179"/>
      <c r="E65" s="241">
        <f>Métricas!B5</f>
        <v>1149895</v>
      </c>
      <c r="F65" s="238"/>
    </row>
    <row r="66" spans="2:6" x14ac:dyDescent="0.2">
      <c r="B66" s="583" t="s">
        <v>183</v>
      </c>
      <c r="C66" s="583"/>
      <c r="D66" s="579"/>
      <c r="E66" s="240">
        <f>E60</f>
        <v>5.9516417560439452</v>
      </c>
      <c r="F66" s="242"/>
    </row>
  </sheetData>
  <sheetProtection algorithmName="SHA-512" hashValue="VOf8XUS5Hl60lp6t86dJHgiG+Gd5EKUKeNb5Ka3xiX+b/c1CoUbPu53c8+ESXwZQORwry4ZVYSTr+YiSUYO2Ww==" saltValue="lsh7s4sEijYNj448iiCnUg==" spinCount="100000" sheet="1" objects="1" scenarios="1"/>
  <protectedRanges>
    <protectedRange sqref="K30 M30 O30 Q30 Y30 AA30 AC30 AH30 AJ30 AO30 AQ30 AW30 U40 W32:AC32 T33:AC34 AV32:AW34 J32:S34 AG32:AJ34 AN32:AQ34 U42:U44 W42:AC44 K40 M40 O40 Q40 Y40 AA40 AC40 AH40 AJ40 AO40 AQ40 AT40 AW40 S50:W53 W30 W40 AV42:AW44 J42:Q44 AG42:AJ44 AN42:AQ44 AS42:AT44 I28:I29 H1:I8 K50:K53 M50:M53 O50:O53 Q50:Q53 Y50:Y53 AA50:AA53 AC50:AC53 AH50:AH53 AJ50:AJ53 AO50:AO53 AQ50:AQ53 AT50:AT53 AW50:AW53 I21:I26 I9:I19 H9:H29 H30:I1048576 S42:S44 S30 S40 U32 U30" name="Intervalo1"/>
    <protectedRange sqref="J8:Q19 S8:S19 U8:U19 W8:Y19 W35:W39 W45:W49 J28:Q29 S28:S29 U28:U29 W28:Y29 W21:Y26 U21:U26 S21:S26 J21:Q26" name="Intervalo1_2_2_1_1"/>
    <protectedRange sqref="J35:Q39 S35:S39 U35:U39 X35:Y39" name="Intervalo1_2_2_1_2"/>
    <protectedRange sqref="J45:Q49 S45:S49 U45:U49 X45:Y49" name="Intervalo1_2_2_1_3"/>
    <protectedRange sqref="R8:R19 R28:R29 R21:R26" name="Intervalo1_1"/>
    <protectedRange sqref="R35:R49 T43:T44 V43:V44" name="Intervalo1_2"/>
    <protectedRange sqref="T8:T19 T35:T42 T45:T49 T28:T32 T21:T26" name="Intervalo1_3"/>
    <protectedRange sqref="V30:V32 V40:V42" name="Intervalo1_4"/>
    <protectedRange sqref="V8:V19 V28:V29 V21:V26" name="Intervalo1_1_1"/>
    <protectedRange sqref="V35:V39" name="Intervalo1_2_1"/>
    <protectedRange sqref="V45:V49" name="Intervalo1_3_1"/>
    <protectedRange sqref="I27" name="Intervalo1_5"/>
    <protectedRange sqref="S27 U27 X27:Y27 J27:Q27" name="Intervalo1_1_2"/>
    <protectedRange sqref="R27" name="Intervalo1_3_2"/>
    <protectedRange sqref="T27" name="Intervalo1_2_2"/>
    <protectedRange sqref="W27" name="Intervalo1_5_1"/>
    <protectedRange sqref="V27" name="Intervalo1_4_1"/>
    <protectedRange sqref="I20" name="Intervalo1_6"/>
    <protectedRange sqref="S20 U20 X20:Y20 J20:Q20" name="Intervalo1_1_3"/>
    <protectedRange sqref="R20" name="Intervalo1_3_3"/>
    <protectedRange sqref="T20" name="Intervalo1_4_2"/>
    <protectedRange sqref="W20" name="Intervalo1_5_2"/>
    <protectedRange sqref="V20" name="Intervalo1_1_1_1"/>
  </protectedRanges>
  <mergeCells count="118">
    <mergeCell ref="J43:J44"/>
    <mergeCell ref="K43:K44"/>
    <mergeCell ref="L43:L44"/>
    <mergeCell ref="M43:M44"/>
    <mergeCell ref="N43:N44"/>
    <mergeCell ref="V1:W5"/>
    <mergeCell ref="A5:A6"/>
    <mergeCell ref="B5:B6"/>
    <mergeCell ref="C5:C6"/>
    <mergeCell ref="D5:D6"/>
    <mergeCell ref="L1:M6"/>
    <mergeCell ref="N1:O6"/>
    <mergeCell ref="E5:E6"/>
    <mergeCell ref="F5:G5"/>
    <mergeCell ref="H5:H6"/>
    <mergeCell ref="I5:I6"/>
    <mergeCell ref="B43:B44"/>
    <mergeCell ref="C43:C44"/>
    <mergeCell ref="D43:D44"/>
    <mergeCell ref="E43:E44"/>
    <mergeCell ref="F43:G43"/>
    <mergeCell ref="B33:B34"/>
    <mergeCell ref="C33:C34"/>
    <mergeCell ref="D33:D34"/>
    <mergeCell ref="E33:E34"/>
    <mergeCell ref="F33:G33"/>
    <mergeCell ref="J1:K6"/>
    <mergeCell ref="X33:X34"/>
    <mergeCell ref="Y33:Y34"/>
    <mergeCell ref="Z33:Z34"/>
    <mergeCell ref="J33:J34"/>
    <mergeCell ref="K33:K34"/>
    <mergeCell ref="L33:L34"/>
    <mergeCell ref="R1:S5"/>
    <mergeCell ref="T1:U5"/>
    <mergeCell ref="M33:M34"/>
    <mergeCell ref="N33:N34"/>
    <mergeCell ref="O33:O34"/>
    <mergeCell ref="P33:P34"/>
    <mergeCell ref="Q33:Q34"/>
    <mergeCell ref="R33:R34"/>
    <mergeCell ref="S33:S34"/>
    <mergeCell ref="P1:Q5"/>
    <mergeCell ref="T33:T34"/>
    <mergeCell ref="V33:V34"/>
    <mergeCell ref="U33:U34"/>
    <mergeCell ref="AO33:AO34"/>
    <mergeCell ref="AP33:AP34"/>
    <mergeCell ref="AQ33:AQ34"/>
    <mergeCell ref="AR33:AR34"/>
    <mergeCell ref="AD33:AD34"/>
    <mergeCell ref="AE33:AE34"/>
    <mergeCell ref="AL33:AL34"/>
    <mergeCell ref="AM33:AM34"/>
    <mergeCell ref="AN33:AN34"/>
    <mergeCell ref="AF33:AF34"/>
    <mergeCell ref="AI1:AJ6"/>
    <mergeCell ref="AK1:AM6"/>
    <mergeCell ref="AN1:AO6"/>
    <mergeCell ref="AP1:AQ6"/>
    <mergeCell ref="AR1:AT6"/>
    <mergeCell ref="X1:Y6"/>
    <mergeCell ref="Z1:AA6"/>
    <mergeCell ref="AB1:AC6"/>
    <mergeCell ref="AD1:AF6"/>
    <mergeCell ref="AG1:AH6"/>
    <mergeCell ref="AC33:AC34"/>
    <mergeCell ref="AG33:AG34"/>
    <mergeCell ref="AH33:AH34"/>
    <mergeCell ref="AI33:AI34"/>
    <mergeCell ref="AJ33:AJ34"/>
    <mergeCell ref="AK33:AK34"/>
    <mergeCell ref="W33:W34"/>
    <mergeCell ref="AA33:AA34"/>
    <mergeCell ref="AB33:AB34"/>
    <mergeCell ref="AS7:AT7"/>
    <mergeCell ref="AV7:AW7"/>
    <mergeCell ref="AU1:AW6"/>
    <mergeCell ref="AW33:AW34"/>
    <mergeCell ref="AV33:AV34"/>
    <mergeCell ref="AS33:AS34"/>
    <mergeCell ref="AT33:AT34"/>
    <mergeCell ref="AU33:AU34"/>
    <mergeCell ref="X43:X44"/>
    <mergeCell ref="Y43:Y44"/>
    <mergeCell ref="Z43:Z44"/>
    <mergeCell ref="AA43:AA44"/>
    <mergeCell ref="AB43:AB44"/>
    <mergeCell ref="AN43:AN44"/>
    <mergeCell ref="AO43:AO44"/>
    <mergeCell ref="AP43:AP44"/>
    <mergeCell ref="AQ43:AQ44"/>
    <mergeCell ref="AS43:AS44"/>
    <mergeCell ref="AC43:AC44"/>
    <mergeCell ref="AG43:AG44"/>
    <mergeCell ref="AH43:AH44"/>
    <mergeCell ref="AI43:AI44"/>
    <mergeCell ref="AJ43:AJ44"/>
    <mergeCell ref="AD43:AD44"/>
    <mergeCell ref="O43:O44"/>
    <mergeCell ref="P43:P44"/>
    <mergeCell ref="Q43:Q44"/>
    <mergeCell ref="R43:R44"/>
    <mergeCell ref="S43:S44"/>
    <mergeCell ref="T43:T44"/>
    <mergeCell ref="V43:V44"/>
    <mergeCell ref="U43:U44"/>
    <mergeCell ref="W43:W44"/>
    <mergeCell ref="AE43:AE44"/>
    <mergeCell ref="AF43:AF44"/>
    <mergeCell ref="AK43:AK44"/>
    <mergeCell ref="AL43:AL44"/>
    <mergeCell ref="AM43:AM44"/>
    <mergeCell ref="AR43:AR44"/>
    <mergeCell ref="AT43:AT44"/>
    <mergeCell ref="AV43:AV44"/>
    <mergeCell ref="AW43:AW44"/>
    <mergeCell ref="AU43:AU44"/>
  </mergeCells>
  <pageMargins left="0.7" right="0.7" top="0.75" bottom="0.75" header="0.3" footer="0.3"/>
  <pageSetup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8"/>
  <sheetViews>
    <sheetView workbookViewId="0"/>
  </sheetViews>
  <sheetFormatPr defaultRowHeight="15" x14ac:dyDescent="0.25"/>
  <cols>
    <col min="1" max="1" width="54.85546875" customWidth="1"/>
    <col min="2" max="2" width="25.28515625" customWidth="1"/>
    <col min="3" max="3" width="87" customWidth="1"/>
    <col min="4" max="4" width="76.7109375" customWidth="1"/>
  </cols>
  <sheetData>
    <row r="1" spans="1:3" x14ac:dyDescent="0.25">
      <c r="A1" s="147" t="s">
        <v>571</v>
      </c>
      <c r="B1" s="22"/>
      <c r="C1" s="22"/>
    </row>
    <row r="2" spans="1:3" x14ac:dyDescent="0.25">
      <c r="A2" s="145" t="s">
        <v>572</v>
      </c>
      <c r="B2" s="145" t="s">
        <v>573</v>
      </c>
      <c r="C2" s="145" t="s">
        <v>574</v>
      </c>
    </row>
    <row r="3" spans="1:3" x14ac:dyDescent="0.25">
      <c r="A3" t="s">
        <v>575</v>
      </c>
      <c r="B3" s="19">
        <v>573489</v>
      </c>
      <c r="C3" s="20"/>
    </row>
    <row r="4" spans="1:3" x14ac:dyDescent="0.25">
      <c r="A4" t="s">
        <v>576</v>
      </c>
      <c r="B4" s="19"/>
      <c r="C4" s="20"/>
    </row>
    <row r="5" spans="1:3" x14ac:dyDescent="0.25">
      <c r="A5" t="s">
        <v>577</v>
      </c>
      <c r="B5" s="19">
        <v>1149895</v>
      </c>
      <c r="C5" s="20"/>
    </row>
    <row r="6" spans="1:3" x14ac:dyDescent="0.25">
      <c r="A6" t="s">
        <v>578</v>
      </c>
      <c r="B6" s="22" t="s">
        <v>579</v>
      </c>
      <c r="C6" s="20"/>
    </row>
    <row r="7" spans="1:3" x14ac:dyDescent="0.25">
      <c r="A7" t="s">
        <v>580</v>
      </c>
      <c r="B7" s="22">
        <v>40</v>
      </c>
      <c r="C7" s="20"/>
    </row>
    <row r="8" spans="1:3" x14ac:dyDescent="0.25">
      <c r="A8" s="21"/>
      <c r="B8" s="22"/>
      <c r="C8" t="s">
        <v>581</v>
      </c>
    </row>
    <row r="9" spans="1:3" x14ac:dyDescent="0.25">
      <c r="A9" t="s">
        <v>582</v>
      </c>
      <c r="B9" s="22">
        <v>27</v>
      </c>
      <c r="C9" t="s">
        <v>583</v>
      </c>
    </row>
    <row r="10" spans="1:3" x14ac:dyDescent="0.25">
      <c r="A10" t="s">
        <v>147</v>
      </c>
      <c r="B10" s="22" t="s">
        <v>584</v>
      </c>
      <c r="C10" t="s">
        <v>585</v>
      </c>
    </row>
    <row r="11" spans="1:3" x14ac:dyDescent="0.25">
      <c r="A11" t="s">
        <v>586</v>
      </c>
      <c r="B11" s="22" t="s">
        <v>587</v>
      </c>
      <c r="C11" t="s">
        <v>588</v>
      </c>
    </row>
    <row r="12" spans="1:3" x14ac:dyDescent="0.25">
      <c r="A12" t="s">
        <v>589</v>
      </c>
      <c r="B12" s="22" t="s">
        <v>590</v>
      </c>
      <c r="C12" t="s">
        <v>591</v>
      </c>
    </row>
    <row r="13" spans="1:3" x14ac:dyDescent="0.25">
      <c r="A13" t="s">
        <v>592</v>
      </c>
      <c r="B13" s="22"/>
    </row>
    <row r="14" spans="1:3" x14ac:dyDescent="0.25">
      <c r="A14" t="s">
        <v>593</v>
      </c>
      <c r="B14" s="22"/>
    </row>
    <row r="15" spans="1:3" x14ac:dyDescent="0.25">
      <c r="A15" t="s">
        <v>594</v>
      </c>
      <c r="B15" s="22"/>
    </row>
    <row r="16" spans="1:3" x14ac:dyDescent="0.25">
      <c r="A16" t="s">
        <v>595</v>
      </c>
      <c r="B16" s="22"/>
    </row>
    <row r="17" spans="1:3" x14ac:dyDescent="0.25">
      <c r="A17" t="s">
        <v>596</v>
      </c>
      <c r="B17" s="22"/>
      <c r="C17" t="s">
        <v>597</v>
      </c>
    </row>
    <row r="18" spans="1:3" x14ac:dyDescent="0.25">
      <c r="A18" t="s">
        <v>598</v>
      </c>
      <c r="B18" s="22"/>
      <c r="C18" t="s">
        <v>599</v>
      </c>
    </row>
    <row r="19" spans="1:3" x14ac:dyDescent="0.25">
      <c r="A19" t="s">
        <v>600</v>
      </c>
      <c r="B19" s="22"/>
      <c r="C19" t="s">
        <v>601</v>
      </c>
    </row>
    <row r="20" spans="1:3" x14ac:dyDescent="0.25">
      <c r="A20" t="s">
        <v>602</v>
      </c>
      <c r="B20" s="22"/>
    </row>
    <row r="21" spans="1:3" x14ac:dyDescent="0.25">
      <c r="A21" t="s">
        <v>603</v>
      </c>
      <c r="B21" s="22"/>
      <c r="C21" t="s">
        <v>604</v>
      </c>
    </row>
    <row r="22" spans="1:3" x14ac:dyDescent="0.25">
      <c r="A22" t="s">
        <v>605</v>
      </c>
      <c r="B22" s="22"/>
      <c r="C22" t="s">
        <v>606</v>
      </c>
    </row>
    <row r="23" spans="1:3" x14ac:dyDescent="0.25">
      <c r="A23" t="s">
        <v>607</v>
      </c>
      <c r="B23" s="22"/>
      <c r="C23" t="s">
        <v>608</v>
      </c>
    </row>
    <row r="24" spans="1:3" x14ac:dyDescent="0.25">
      <c r="A24" t="s">
        <v>609</v>
      </c>
      <c r="B24" s="22"/>
      <c r="C24" t="s">
        <v>610</v>
      </c>
    </row>
    <row r="25" spans="1:3" x14ac:dyDescent="0.25">
      <c r="A25" t="s">
        <v>611</v>
      </c>
      <c r="C25" t="s">
        <v>612</v>
      </c>
    </row>
    <row r="26" spans="1:3" x14ac:dyDescent="0.25">
      <c r="A26" t="s">
        <v>613</v>
      </c>
      <c r="C26" t="s">
        <v>614</v>
      </c>
    </row>
    <row r="27" spans="1:3" x14ac:dyDescent="0.25">
      <c r="A27" s="23" t="s">
        <v>615</v>
      </c>
      <c r="B27" s="22"/>
      <c r="C27" s="20" t="s">
        <v>616</v>
      </c>
    </row>
    <row r="28" spans="1:3" x14ac:dyDescent="0.25">
      <c r="A28" s="23" t="s">
        <v>617</v>
      </c>
      <c r="B28" s="22"/>
      <c r="C28" s="20" t="s">
        <v>618</v>
      </c>
    </row>
    <row r="29" spans="1:3" x14ac:dyDescent="0.25">
      <c r="A29" s="23" t="s">
        <v>619</v>
      </c>
      <c r="B29" s="22"/>
      <c r="C29" s="20" t="s">
        <v>620</v>
      </c>
    </row>
    <row r="30" spans="1:3" x14ac:dyDescent="0.25">
      <c r="A30" s="23" t="s">
        <v>621</v>
      </c>
      <c r="B30" s="22"/>
      <c r="C30" s="20" t="s">
        <v>622</v>
      </c>
    </row>
    <row r="31" spans="1:3" x14ac:dyDescent="0.25">
      <c r="A31" s="23" t="s">
        <v>623</v>
      </c>
      <c r="B31" s="22"/>
      <c r="C31" s="143" t="s">
        <v>624</v>
      </c>
    </row>
    <row r="32" spans="1:3" x14ac:dyDescent="0.25">
      <c r="A32" s="23" t="s">
        <v>625</v>
      </c>
      <c r="B32" s="19"/>
      <c r="C32" s="20" t="s">
        <v>626</v>
      </c>
    </row>
    <row r="33" spans="1:4" x14ac:dyDescent="0.25">
      <c r="A33" s="23" t="s">
        <v>627</v>
      </c>
      <c r="B33" s="22"/>
      <c r="C33" s="20" t="s">
        <v>616</v>
      </c>
    </row>
    <row r="34" spans="1:4" x14ac:dyDescent="0.25">
      <c r="A34" s="23" t="s">
        <v>628</v>
      </c>
      <c r="B34" s="22"/>
      <c r="C34" s="20" t="s">
        <v>629</v>
      </c>
    </row>
    <row r="35" spans="1:4" x14ac:dyDescent="0.25">
      <c r="A35" s="21" t="s">
        <v>630</v>
      </c>
      <c r="B35" s="22"/>
      <c r="C35" s="20"/>
    </row>
    <row r="36" spans="1:4" x14ac:dyDescent="0.25">
      <c r="A36" s="21" t="s">
        <v>631</v>
      </c>
      <c r="B36" s="22"/>
      <c r="C36" s="20"/>
    </row>
    <row r="37" spans="1:4" x14ac:dyDescent="0.25">
      <c r="A37" s="144" t="s">
        <v>632</v>
      </c>
      <c r="B37" s="22"/>
      <c r="C37" s="20"/>
    </row>
    <row r="38" spans="1:4" x14ac:dyDescent="0.25">
      <c r="A38" s="144" t="s">
        <v>633</v>
      </c>
      <c r="B38" s="22"/>
      <c r="C38" s="20"/>
    </row>
    <row r="39" spans="1:4" x14ac:dyDescent="0.25">
      <c r="A39" s="21" t="s">
        <v>634</v>
      </c>
      <c r="B39" s="22"/>
      <c r="C39" s="20"/>
    </row>
    <row r="40" spans="1:4" x14ac:dyDescent="0.25">
      <c r="A40" s="23" t="s">
        <v>635</v>
      </c>
      <c r="B40" s="23"/>
      <c r="C40" s="23" t="s">
        <v>636</v>
      </c>
      <c r="D40" s="23"/>
    </row>
    <row r="41" spans="1:4" x14ac:dyDescent="0.25">
      <c r="A41" s="23" t="s">
        <v>637</v>
      </c>
      <c r="B41" s="23"/>
      <c r="C41" s="23" t="s">
        <v>638</v>
      </c>
      <c r="D41" s="23"/>
    </row>
    <row r="42" spans="1:4" x14ac:dyDescent="0.25">
      <c r="A42" s="23" t="s">
        <v>39</v>
      </c>
      <c r="B42" s="23"/>
      <c r="C42" s="23" t="s">
        <v>639</v>
      </c>
      <c r="D42" s="23"/>
    </row>
    <row r="43" spans="1:4" x14ac:dyDescent="0.25">
      <c r="A43" s="23" t="s">
        <v>41</v>
      </c>
      <c r="B43" s="23"/>
      <c r="C43" s="23" t="s">
        <v>640</v>
      </c>
      <c r="D43" s="23"/>
    </row>
    <row r="44" spans="1:4" x14ac:dyDescent="0.25">
      <c r="A44" s="23" t="s">
        <v>128</v>
      </c>
      <c r="B44" s="23"/>
      <c r="C44" s="23" t="s">
        <v>641</v>
      </c>
      <c r="D44" s="23"/>
    </row>
    <row r="45" spans="1:4" x14ac:dyDescent="0.25">
      <c r="A45" s="23" t="s">
        <v>42</v>
      </c>
      <c r="B45" s="23"/>
      <c r="C45" s="23" t="s">
        <v>642</v>
      </c>
      <c r="D45" s="23"/>
    </row>
    <row r="46" spans="1:4" x14ac:dyDescent="0.25">
      <c r="A46" s="23" t="s">
        <v>643</v>
      </c>
      <c r="B46" s="23"/>
      <c r="C46" s="23" t="s">
        <v>644</v>
      </c>
      <c r="D46" s="23"/>
    </row>
    <row r="47" spans="1:4" x14ac:dyDescent="0.25">
      <c r="A47" s="23" t="s">
        <v>645</v>
      </c>
      <c r="B47" s="23"/>
      <c r="C47" s="23" t="s">
        <v>646</v>
      </c>
      <c r="D47" s="23"/>
    </row>
    <row r="48" spans="1:4" s="24" customFormat="1" x14ac:dyDescent="0.25">
      <c r="A48" s="23" t="s">
        <v>163</v>
      </c>
      <c r="B48" s="23"/>
      <c r="C48" s="23" t="s">
        <v>647</v>
      </c>
      <c r="D48" s="23"/>
    </row>
    <row r="49" spans="1:6" s="24" customFormat="1" x14ac:dyDescent="0.25">
      <c r="A49" s="23" t="s">
        <v>563</v>
      </c>
      <c r="B49" s="23"/>
      <c r="C49" s="23" t="s">
        <v>648</v>
      </c>
      <c r="D49" s="23"/>
    </row>
    <row r="50" spans="1:6" s="24" customFormat="1" x14ac:dyDescent="0.25">
      <c r="A50" s="23" t="s">
        <v>44</v>
      </c>
      <c r="B50" s="23"/>
      <c r="C50" s="23" t="s">
        <v>649</v>
      </c>
      <c r="D50" s="23"/>
    </row>
    <row r="51" spans="1:6" s="24" customFormat="1" x14ac:dyDescent="0.25">
      <c r="A51" s="23" t="s">
        <v>166</v>
      </c>
      <c r="B51" s="23"/>
      <c r="C51" s="23" t="s">
        <v>650</v>
      </c>
      <c r="D51" s="23"/>
    </row>
    <row r="52" spans="1:6" s="24" customFormat="1" x14ac:dyDescent="0.25">
      <c r="A52" s="23"/>
      <c r="B52" s="23"/>
      <c r="C52" s="23"/>
      <c r="D52" s="23"/>
    </row>
    <row r="53" spans="1:6" s="24" customFormat="1" x14ac:dyDescent="0.25">
      <c r="A53" s="23"/>
      <c r="B53" s="23"/>
      <c r="C53" s="23"/>
      <c r="D53" s="23"/>
    </row>
    <row r="54" spans="1:6" x14ac:dyDescent="0.25">
      <c r="A54" s="17" t="s">
        <v>651</v>
      </c>
      <c r="B54" s="18" t="s">
        <v>652</v>
      </c>
      <c r="C54" s="17" t="s">
        <v>653</v>
      </c>
    </row>
    <row r="55" spans="1:6" x14ac:dyDescent="0.25">
      <c r="A55" s="23" t="s">
        <v>82</v>
      </c>
      <c r="B55" s="142">
        <v>4</v>
      </c>
      <c r="C55" s="23" t="s">
        <v>654</v>
      </c>
      <c r="F55" s="139"/>
    </row>
    <row r="56" spans="1:6" x14ac:dyDescent="0.25">
      <c r="A56" s="23" t="s">
        <v>84</v>
      </c>
      <c r="B56" s="142">
        <v>2</v>
      </c>
      <c r="C56" s="23" t="s">
        <v>655</v>
      </c>
      <c r="F56" s="139"/>
    </row>
    <row r="57" spans="1:6" x14ac:dyDescent="0.25">
      <c r="A57" s="23" t="s">
        <v>85</v>
      </c>
      <c r="B57" s="142">
        <v>1</v>
      </c>
      <c r="C57" s="23" t="s">
        <v>616</v>
      </c>
      <c r="F57" s="139"/>
    </row>
    <row r="58" spans="1:6" x14ac:dyDescent="0.25">
      <c r="A58" s="23" t="s">
        <v>86</v>
      </c>
      <c r="B58" s="142">
        <v>1</v>
      </c>
      <c r="C58" s="23" t="s">
        <v>656</v>
      </c>
      <c r="F58" s="139"/>
    </row>
    <row r="59" spans="1:6" x14ac:dyDescent="0.25">
      <c r="A59" s="23" t="s">
        <v>657</v>
      </c>
      <c r="B59" s="142">
        <v>1</v>
      </c>
      <c r="C59" s="23" t="s">
        <v>658</v>
      </c>
      <c r="F59" s="139"/>
    </row>
    <row r="60" spans="1:6" x14ac:dyDescent="0.25">
      <c r="A60" s="23" t="s">
        <v>87</v>
      </c>
      <c r="B60" s="142">
        <v>1</v>
      </c>
      <c r="C60" s="23" t="s">
        <v>659</v>
      </c>
      <c r="F60" s="139"/>
    </row>
    <row r="61" spans="1:6" x14ac:dyDescent="0.25">
      <c r="A61" s="23" t="s">
        <v>88</v>
      </c>
      <c r="B61" s="142">
        <v>1</v>
      </c>
      <c r="C61" s="23" t="s">
        <v>660</v>
      </c>
      <c r="F61" s="139"/>
    </row>
    <row r="62" spans="1:6" x14ac:dyDescent="0.25">
      <c r="A62" s="23" t="s">
        <v>89</v>
      </c>
      <c r="B62" s="142">
        <v>1</v>
      </c>
      <c r="C62" s="23" t="s">
        <v>661</v>
      </c>
      <c r="F62" s="139"/>
    </row>
    <row r="63" spans="1:6" x14ac:dyDescent="0.25">
      <c r="A63" s="23" t="s">
        <v>90</v>
      </c>
      <c r="B63" s="142">
        <v>1</v>
      </c>
      <c r="C63" s="23" t="s">
        <v>662</v>
      </c>
      <c r="F63" s="139"/>
    </row>
    <row r="64" spans="1:6" x14ac:dyDescent="0.25">
      <c r="A64" s="23" t="s">
        <v>91</v>
      </c>
      <c r="B64" s="142">
        <v>1</v>
      </c>
      <c r="C64" s="23" t="s">
        <v>663</v>
      </c>
      <c r="F64" s="139"/>
    </row>
    <row r="65" spans="1:3" x14ac:dyDescent="0.25">
      <c r="A65" s="23" t="s">
        <v>92</v>
      </c>
      <c r="B65" s="142">
        <v>1</v>
      </c>
      <c r="C65" s="23" t="s">
        <v>664</v>
      </c>
    </row>
    <row r="66" spans="1:3" x14ac:dyDescent="0.25">
      <c r="A66" s="23" t="s">
        <v>93</v>
      </c>
      <c r="B66" s="142">
        <v>12</v>
      </c>
      <c r="C66" s="23" t="s">
        <v>665</v>
      </c>
    </row>
    <row r="67" spans="1:3" x14ac:dyDescent="0.25">
      <c r="A67" s="23" t="s">
        <v>94</v>
      </c>
      <c r="B67" s="142">
        <v>80</v>
      </c>
      <c r="C67" s="23" t="s">
        <v>666</v>
      </c>
    </row>
    <row r="68" spans="1:3" x14ac:dyDescent="0.25">
      <c r="A68" s="23" t="s">
        <v>95</v>
      </c>
      <c r="B68" s="142">
        <v>16</v>
      </c>
      <c r="C68" s="23" t="s">
        <v>667</v>
      </c>
    </row>
    <row r="69" spans="1:3" x14ac:dyDescent="0.25">
      <c r="A69" s="23" t="s">
        <v>96</v>
      </c>
      <c r="B69" s="142">
        <v>2</v>
      </c>
      <c r="C69" s="23" t="s">
        <v>616</v>
      </c>
    </row>
    <row r="70" spans="1:3" x14ac:dyDescent="0.25">
      <c r="A70" s="23" t="s">
        <v>97</v>
      </c>
      <c r="B70" s="142">
        <v>1</v>
      </c>
      <c r="C70" s="23" t="s">
        <v>616</v>
      </c>
    </row>
    <row r="71" spans="1:3" x14ac:dyDescent="0.25">
      <c r="A71" s="23" t="s">
        <v>98</v>
      </c>
      <c r="B71" s="142">
        <v>1</v>
      </c>
      <c r="C71" s="23" t="s">
        <v>668</v>
      </c>
    </row>
    <row r="72" spans="1:3" x14ac:dyDescent="0.25">
      <c r="A72" s="23" t="s">
        <v>99</v>
      </c>
      <c r="B72" s="142">
        <v>1</v>
      </c>
      <c r="C72" s="23" t="s">
        <v>616</v>
      </c>
    </row>
    <row r="73" spans="1:3" x14ac:dyDescent="0.25">
      <c r="A73" s="23" t="s">
        <v>100</v>
      </c>
      <c r="B73" s="142">
        <v>1</v>
      </c>
      <c r="C73" s="23" t="s">
        <v>669</v>
      </c>
    </row>
    <row r="74" spans="1:3" x14ac:dyDescent="0.25">
      <c r="A74" s="23" t="s">
        <v>101</v>
      </c>
      <c r="B74" s="142">
        <v>1</v>
      </c>
      <c r="C74" s="23" t="s">
        <v>670</v>
      </c>
    </row>
    <row r="75" spans="1:3" x14ac:dyDescent="0.25">
      <c r="A75" s="23" t="s">
        <v>102</v>
      </c>
      <c r="B75" s="142">
        <v>1</v>
      </c>
      <c r="C75" s="23" t="s">
        <v>658</v>
      </c>
    </row>
    <row r="76" spans="1:3" x14ac:dyDescent="0.25">
      <c r="A76" s="23" t="s">
        <v>103</v>
      </c>
      <c r="B76" s="142">
        <v>1</v>
      </c>
      <c r="C76" s="23" t="s">
        <v>616</v>
      </c>
    </row>
    <row r="77" spans="1:3" x14ac:dyDescent="0.25">
      <c r="A77" s="23" t="s">
        <v>104</v>
      </c>
      <c r="B77" s="142">
        <v>20</v>
      </c>
      <c r="C77" s="23" t="s">
        <v>616</v>
      </c>
    </row>
    <row r="78" spans="1:3" x14ac:dyDescent="0.25">
      <c r="A78" s="23" t="s">
        <v>671</v>
      </c>
      <c r="B78" s="142">
        <v>1</v>
      </c>
      <c r="C78" s="23" t="s">
        <v>672</v>
      </c>
    </row>
    <row r="79" spans="1:3" x14ac:dyDescent="0.25">
      <c r="A79" s="23" t="s">
        <v>106</v>
      </c>
      <c r="B79" s="142">
        <v>1</v>
      </c>
      <c r="C79" s="23" t="s">
        <v>673</v>
      </c>
    </row>
    <row r="80" spans="1:3" x14ac:dyDescent="0.25">
      <c r="A80" s="23" t="s">
        <v>107</v>
      </c>
      <c r="B80" s="142">
        <v>4</v>
      </c>
      <c r="C80" s="23" t="s">
        <v>674</v>
      </c>
    </row>
    <row r="81" spans="1:3" x14ac:dyDescent="0.25">
      <c r="A81" s="23" t="s">
        <v>108</v>
      </c>
      <c r="B81" s="142">
        <v>10</v>
      </c>
      <c r="C81" s="23" t="s">
        <v>666</v>
      </c>
    </row>
    <row r="82" spans="1:3" x14ac:dyDescent="0.25">
      <c r="A82" s="23" t="s">
        <v>109</v>
      </c>
      <c r="B82" s="142">
        <v>4</v>
      </c>
      <c r="C82" s="23" t="s">
        <v>661</v>
      </c>
    </row>
    <row r="83" spans="1:3" x14ac:dyDescent="0.25">
      <c r="A83" s="23" t="s">
        <v>145</v>
      </c>
      <c r="B83">
        <v>2</v>
      </c>
      <c r="C83" t="s">
        <v>675</v>
      </c>
    </row>
    <row r="85" spans="1:3" x14ac:dyDescent="0.25">
      <c r="A85" s="23" t="s">
        <v>676</v>
      </c>
      <c r="B85" s="22">
        <v>6</v>
      </c>
      <c r="C85" s="20"/>
    </row>
    <row r="86" spans="1:3" x14ac:dyDescent="0.25">
      <c r="A86" s="23" t="s">
        <v>677</v>
      </c>
      <c r="B86" s="22">
        <v>4</v>
      </c>
    </row>
    <row r="87" spans="1:3" x14ac:dyDescent="0.25">
      <c r="A87" s="23" t="s">
        <v>678</v>
      </c>
      <c r="B87" s="22">
        <v>1</v>
      </c>
      <c r="C87" s="20"/>
    </row>
    <row r="88" spans="1:3" x14ac:dyDescent="0.25">
      <c r="A88" s="23" t="s">
        <v>679</v>
      </c>
      <c r="B88" s="22">
        <v>9</v>
      </c>
      <c r="C88" s="20" t="s">
        <v>680</v>
      </c>
    </row>
  </sheetData>
  <sheetProtection algorithmName="SHA-512" hashValue="Nmpg1DlPWubn9548DxNS7wQenKQsI/i1mrA52pxp/jjNpAOZSv0d4EB8+SEMXzlcQZAZ3WhyUVm82akquaBZUw==" saltValue="c/9YCdjzib2kGB2pN+FSHw==" spinCount="100000" sheet="1" objects="1" scenarios="1"/>
  <pageMargins left="0.511811024" right="0.511811024" top="0.78740157499999996" bottom="0.78740157499999996" header="0.31496062000000002" footer="0.31496062000000002"/>
  <pageSetup paperSize="9" scale="64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2023-12-13T16:56:14+00:00</DatadeModifica_x00e7__x00e3_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97a8540e870cdebce08c11aa761e08df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6cbd31fce20e54d144dbc661aa0675ff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51EC88-B91D-4E16-906A-1585260EB1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242BCC-2AED-4321-8857-25CA991CE460}">
  <ds:schemaRefs>
    <ds:schemaRef ds:uri="http://schemas.microsoft.com/office/2006/metadata/properties"/>
    <ds:schemaRef ds:uri="http://schemas.microsoft.com/office/infopath/2007/PartnerControls"/>
    <ds:schemaRef ds:uri="b72e5f48-948e-4d99-88e1-9c74321f2d5a"/>
    <ds:schemaRef ds:uri="aec6e3fe-029a-4f31-8825-056f48a5fdd5"/>
  </ds:schemaRefs>
</ds:datastoreItem>
</file>

<file path=customXml/itemProps3.xml><?xml version="1.0" encoding="utf-8"?>
<ds:datastoreItem xmlns:ds="http://schemas.openxmlformats.org/officeDocument/2006/customXml" ds:itemID="{17621095-FD9C-4889-AD76-514C62297D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Planilha Reajuste</vt:lpstr>
      <vt:lpstr>A - Aplic</vt:lpstr>
      <vt:lpstr>B - AEE</vt:lpstr>
      <vt:lpstr>C - Corr</vt:lpstr>
      <vt:lpstr>D - Covid</vt:lpstr>
      <vt:lpstr>Cronograma de desembolso</vt:lpstr>
      <vt:lpstr>Série Histórica IPCA</vt:lpstr>
      <vt:lpstr>D - ACP</vt:lpstr>
      <vt:lpstr>Métricas</vt:lpstr>
      <vt:lpstr>'A - Aplic'!Area_de_impressao</vt:lpstr>
      <vt:lpstr>'B - AEE'!Area_de_impressao</vt:lpstr>
      <vt:lpstr>'C - Corr'!Area_de_impressao</vt:lpstr>
      <vt:lpstr>'D - Covid'!Area_de_impressao</vt:lpstr>
      <vt:lpstr>Métricas!Area_de_impressao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Isabella Reis Bastos</dc:creator>
  <cp:keywords/>
  <dc:description/>
  <cp:lastModifiedBy>Ygor dos Santos Almeida</cp:lastModifiedBy>
  <cp:revision/>
  <dcterms:created xsi:type="dcterms:W3CDTF">2022-05-24T20:10:30Z</dcterms:created>
  <dcterms:modified xsi:type="dcterms:W3CDTF">2024-03-26T13:24:13Z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