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guto\OneDrive\Área de Trabalho\pregão 4.2024\"/>
    </mc:Choice>
  </mc:AlternateContent>
  <xr:revisionPtr revIDLastSave="0" documentId="8_{2C89E4FD-48BB-46B7-9C86-3B59062509F8}" xr6:coauthVersionLast="47" xr6:coauthVersionMax="47" xr10:uidLastSave="{00000000-0000-0000-0000-000000000000}"/>
  <bookViews>
    <workbookView xWindow="-108" yWindow="-108" windowWidth="23256" windowHeight="12456" xr2:uid="{D98FB8D7-A10E-4406-B65A-A1A9AFE78EE4}"/>
  </bookViews>
  <sheets>
    <sheet name="MATERIAL ADM APOIO E DIVUL" sheetId="1" r:id="rId1"/>
    <sheet name="Planilha1" sheetId="8" r:id="rId2"/>
    <sheet name="DIST DE ESCOLAS LOTE 2" sheetId="7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5" i="1" l="1"/>
  <c r="R35" i="1"/>
  <c r="R44" i="1"/>
  <c r="S44" i="1" l="1"/>
  <c r="S41" i="1" l="1"/>
  <c r="R41" i="1"/>
  <c r="S38" i="1"/>
  <c r="R38" i="1"/>
  <c r="S32" i="1"/>
  <c r="R32" i="1"/>
  <c r="S29" i="1"/>
  <c r="R29" i="1"/>
  <c r="S26" i="1"/>
  <c r="R26" i="1"/>
  <c r="R23" i="1"/>
  <c r="S23" i="1"/>
  <c r="S20" i="1"/>
  <c r="R20" i="1"/>
  <c r="S17" i="1"/>
  <c r="R17" i="1"/>
  <c r="S14" i="1"/>
  <c r="R14" i="1"/>
  <c r="S8" i="1"/>
  <c r="R8" i="1"/>
  <c r="C1" i="8" l="1"/>
  <c r="K34" i="7" l="1"/>
  <c r="F31" i="7"/>
  <c r="E33" i="7"/>
  <c r="J9" i="7"/>
  <c r="J17" i="7"/>
  <c r="J25" i="7"/>
  <c r="I5" i="7"/>
  <c r="J5" i="7" s="1"/>
  <c r="I6" i="7"/>
  <c r="J6" i="7" s="1"/>
  <c r="I7" i="7"/>
  <c r="J7" i="7" s="1"/>
  <c r="I8" i="7"/>
  <c r="J8" i="7" s="1"/>
  <c r="I9" i="7"/>
  <c r="I10" i="7"/>
  <c r="J10" i="7" s="1"/>
  <c r="I11" i="7"/>
  <c r="J11" i="7" s="1"/>
  <c r="I12" i="7"/>
  <c r="J12" i="7" s="1"/>
  <c r="K12" i="7" s="1"/>
  <c r="I13" i="7"/>
  <c r="J13" i="7" s="1"/>
  <c r="I14" i="7"/>
  <c r="J14" i="7" s="1"/>
  <c r="I15" i="7"/>
  <c r="J15" i="7" s="1"/>
  <c r="I16" i="7"/>
  <c r="J16" i="7" s="1"/>
  <c r="I17" i="7"/>
  <c r="I18" i="7"/>
  <c r="J18" i="7" s="1"/>
  <c r="I19" i="7"/>
  <c r="J19" i="7" s="1"/>
  <c r="I20" i="7"/>
  <c r="J20" i="7" s="1"/>
  <c r="K20" i="7" s="1"/>
  <c r="I21" i="7"/>
  <c r="J21" i="7" s="1"/>
  <c r="I22" i="7"/>
  <c r="J22" i="7" s="1"/>
  <c r="I23" i="7"/>
  <c r="J23" i="7" s="1"/>
  <c r="I24" i="7"/>
  <c r="J24" i="7" s="1"/>
  <c r="I25" i="7"/>
  <c r="I26" i="7"/>
  <c r="J26" i="7" s="1"/>
  <c r="I27" i="7"/>
  <c r="J27" i="7" s="1"/>
  <c r="I28" i="7"/>
  <c r="J28" i="7" s="1"/>
  <c r="K28" i="7" s="1"/>
  <c r="I29" i="7"/>
  <c r="J29" i="7" s="1"/>
  <c r="I30" i="7"/>
  <c r="J30" i="7" s="1"/>
  <c r="I4" i="7"/>
  <c r="J4" i="7" s="1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4" i="7"/>
  <c r="G5" i="7"/>
  <c r="G6" i="7"/>
  <c r="G7" i="7"/>
  <c r="G8" i="7"/>
  <c r="K8" i="7" s="1"/>
  <c r="G9" i="7"/>
  <c r="K9" i="7" s="1"/>
  <c r="G10" i="7"/>
  <c r="K10" i="7" s="1"/>
  <c r="G11" i="7"/>
  <c r="K11" i="7" s="1"/>
  <c r="G12" i="7"/>
  <c r="G13" i="7"/>
  <c r="G14" i="7"/>
  <c r="G15" i="7"/>
  <c r="G16" i="7"/>
  <c r="K16" i="7" s="1"/>
  <c r="G17" i="7"/>
  <c r="K17" i="7" s="1"/>
  <c r="G18" i="7"/>
  <c r="K18" i="7" s="1"/>
  <c r="G19" i="7"/>
  <c r="K19" i="7" s="1"/>
  <c r="G20" i="7"/>
  <c r="G21" i="7"/>
  <c r="G22" i="7"/>
  <c r="G23" i="7"/>
  <c r="G24" i="7"/>
  <c r="K24" i="7" s="1"/>
  <c r="G25" i="7"/>
  <c r="K25" i="7" s="1"/>
  <c r="G26" i="7"/>
  <c r="K26" i="7" s="1"/>
  <c r="G27" i="7"/>
  <c r="K27" i="7" s="1"/>
  <c r="G28" i="7"/>
  <c r="G29" i="7"/>
  <c r="G30" i="7"/>
  <c r="G4" i="7"/>
  <c r="O11" i="1"/>
  <c r="S11" i="1" l="1"/>
  <c r="C49" i="1" s="1"/>
  <c r="R11" i="1"/>
  <c r="B49" i="1" s="1"/>
  <c r="K4" i="7"/>
  <c r="K23" i="7"/>
  <c r="K15" i="7"/>
  <c r="K7" i="7"/>
  <c r="K30" i="7"/>
  <c r="K22" i="7"/>
  <c r="K14" i="7"/>
  <c r="K6" i="7"/>
  <c r="K29" i="7"/>
  <c r="K21" i="7"/>
  <c r="K5" i="7"/>
  <c r="K13" i="7"/>
  <c r="I31" i="7"/>
  <c r="G31" i="7"/>
  <c r="J31" i="7"/>
  <c r="H31" i="7"/>
  <c r="K31" i="7" l="1"/>
</calcChain>
</file>

<file path=xl/sharedStrings.xml><?xml version="1.0" encoding="utf-8"?>
<sst xmlns="http://schemas.openxmlformats.org/spreadsheetml/2006/main" count="204" uniqueCount="102">
  <si>
    <t xml:space="preserve">Item </t>
  </si>
  <si>
    <t>Banner</t>
  </si>
  <si>
    <t>Não se aplica</t>
  </si>
  <si>
    <t>Banner de apresentação para treinamento de Coordenador de Escola nas 27 Ufs</t>
  </si>
  <si>
    <t>Descrição do item</t>
  </si>
  <si>
    <t>Banner em Lona Fosca 340g 120x90cm com impressão em alta qualidade colorida</t>
  </si>
  <si>
    <t xml:space="preserve">Quantidade para a Secretarias de Educação </t>
  </si>
  <si>
    <t>Quantidade para o Inep</t>
  </si>
  <si>
    <t xml:space="preserve">Quantidade de Estados aplicadores </t>
  </si>
  <si>
    <t xml:space="preserve">Não se aplica </t>
  </si>
  <si>
    <t>Folder de apresentação</t>
  </si>
  <si>
    <t>Número de páginas, quando houver</t>
  </si>
  <si>
    <t>Quantidade Total (SEDUC)</t>
  </si>
  <si>
    <t>Carta de apresentação</t>
  </si>
  <si>
    <t>Número do item</t>
  </si>
  <si>
    <t>Manual de Coordenador de Escola</t>
  </si>
  <si>
    <t>Etiqueta adesiva branca multiuso 18x37mm com impressão monocromática</t>
  </si>
  <si>
    <t>Quantidade POR Coordenadores de Escola</t>
  </si>
  <si>
    <t>Quantidade Total Às 592 ESCOLAS (Nº DE PROFESSORES POR ESCOLA NO LIMITE DE 30)</t>
  </si>
  <si>
    <t>TOTAL GERAL</t>
  </si>
  <si>
    <t>Quantidade Total de página (ESCOLA)</t>
  </si>
  <si>
    <t>Quantidade Total de página (DIRETOR)</t>
  </si>
  <si>
    <t>Quantidade POR Diretores</t>
  </si>
  <si>
    <t>Etiqueta com login e senha</t>
  </si>
  <si>
    <t>Sacola personalizada com logotipo Talis</t>
  </si>
  <si>
    <t>Copo ecológico personalizado com logotipo Talis</t>
  </si>
  <si>
    <t>Caneta personalizada com logotipo Talis</t>
  </si>
  <si>
    <t>Pen drive personalizado com logotipo Talis</t>
  </si>
  <si>
    <t>UF</t>
  </si>
  <si>
    <t>NÚMERO DE ESCOLAS</t>
  </si>
  <si>
    <t>TOTAL</t>
  </si>
  <si>
    <t>ANOS INICIAIS</t>
  </si>
  <si>
    <t>RO</t>
  </si>
  <si>
    <t>AC</t>
  </si>
  <si>
    <t>AM</t>
  </si>
  <si>
    <t>RR</t>
  </si>
  <si>
    <t>PA</t>
  </si>
  <si>
    <t>AP</t>
  </si>
  <si>
    <t>TO</t>
  </si>
  <si>
    <t>MA</t>
  </si>
  <si>
    <t>PI</t>
  </si>
  <si>
    <t>CE</t>
  </si>
  <si>
    <t>RN</t>
  </si>
  <si>
    <t>PB</t>
  </si>
  <si>
    <t>PE</t>
  </si>
  <si>
    <t>AL</t>
  </si>
  <si>
    <t>SE</t>
  </si>
  <si>
    <t>BA</t>
  </si>
  <si>
    <t>MG</t>
  </si>
  <si>
    <t>ES</t>
  </si>
  <si>
    <t>RJ</t>
  </si>
  <si>
    <t>SP</t>
  </si>
  <si>
    <t>PR</t>
  </si>
  <si>
    <t>SC</t>
  </si>
  <si>
    <t>RS</t>
  </si>
  <si>
    <t>MS</t>
  </si>
  <si>
    <t>MT</t>
  </si>
  <si>
    <t>GO</t>
  </si>
  <si>
    <t>DF</t>
  </si>
  <si>
    <t>BRASIL</t>
  </si>
  <si>
    <t>ANOS FINAIS</t>
  </si>
  <si>
    <t>Quantidade POR PROFESSOR</t>
  </si>
  <si>
    <t>17760 X2=35.520</t>
  </si>
  <si>
    <t>ESTIMATIVA VALOR UNITÁRIO MÉDIA</t>
  </si>
  <si>
    <t>Bloco de anotações personalizado com logotipo Talis</t>
  </si>
  <si>
    <t>INEP</t>
  </si>
  <si>
    <t>SEDUC</t>
  </si>
  <si>
    <t>TOTAL DE MATERIAL DE CAPACITAÇÃO E APOIO POR ESTADO</t>
  </si>
  <si>
    <t>33 +118*=151</t>
  </si>
  <si>
    <t>Etiqueta com identificação de escola com dados variáveis</t>
  </si>
  <si>
    <t>Produção, manuseio, acondicionamento dos impressos em envelope A3 para emalotamento</t>
  </si>
  <si>
    <t>Papel Triplex , Comprimento: 297 MM, Gramatura: 240 G/M2, Quantidade Folhas: 25 UN, Largura: 210 MM, Características Adicionais: Conforme Modelo Do Órgão</t>
  </si>
  <si>
    <t xml:space="preserve"> 26 (número par é obrigatório) página em branco é custeada</t>
  </si>
  <si>
    <t>Crachá com cordão de tecido</t>
  </si>
  <si>
    <t>Envelope lacrado tipo A4</t>
  </si>
  <si>
    <t>Envelope lacrado tipo A3</t>
  </si>
  <si>
    <t xml:space="preserve">Confecção de crachá 4x1 cores, em papel supremo 250 gramas, com medidas de 10x15cm, incluindo cordão de tecido para crachás, impresso através de um processo de Silk-screen (serigrafia), matéria prima 100% poliéster, no diâmetro de 20 mm, comprimento 0,85 cm, extremidade unida por feche metálico e com clip metálico tipo jacaré. </t>
  </si>
  <si>
    <t xml:space="preserve">25 folhas </t>
  </si>
  <si>
    <t>Formulário de Acompanhamento de Professores</t>
  </si>
  <si>
    <t>não se aplica</t>
  </si>
  <si>
    <t>Formulário de Acompanhamento de Professores: contém os professores listados para a pesquisa e sua situação de participação na pesquisa</t>
  </si>
  <si>
    <t xml:space="preserve">Instituto Nacional de Estudos e Pesquisas Educacionais Anísio Teixeira </t>
  </si>
  <si>
    <t>Divisão Técninca e Administrativa de Gabinete</t>
  </si>
  <si>
    <t>OBSERVAÇÕES</t>
  </si>
  <si>
    <t>ESTIMATIVA VALOR TOTAL POR MÉDIA</t>
  </si>
  <si>
    <t xml:space="preserve">TOTAL:   </t>
  </si>
  <si>
    <t>Valor Mediana</t>
  </si>
  <si>
    <t>Valor Média</t>
  </si>
  <si>
    <t>Impressão em alta qualidade colorida em papel couchê  A4, 75g, 210mmx297mm, branco</t>
  </si>
  <si>
    <t>Impressão em alta qualidade colorida em papel couchê A4, 75g, 210mmx297mm, branco</t>
  </si>
  <si>
    <t xml:space="preserve">Total de 592 manuseios </t>
  </si>
  <si>
    <t>Confecção e Impressão de Envelope saco kraft 75g 310x410 (Tipo A3)</t>
  </si>
  <si>
    <t>Confecção e Impressão de Envelope saco kraft 75g 229x324 (Tipo A4)</t>
  </si>
  <si>
    <t>Diagramação de Formulários</t>
  </si>
  <si>
    <t>Diretoria de Estatísticas Educacionais DEED</t>
  </si>
  <si>
    <t>MÉTODO A SER UTILIZADO</t>
  </si>
  <si>
    <t>MÉDIA</t>
  </si>
  <si>
    <t>A pesquisa de preços considerou os valores de fornecedores com o mesmo quantitativo ou quantitativos próximos a busca, dentre os menores valores apresentados no momento da pesquisa.</t>
  </si>
  <si>
    <t>Brasília, 05 de fevereiro de 2024</t>
  </si>
  <si>
    <t>ESTIMATIVA VALOR UNITÁRIO MEDIANA</t>
  </si>
  <si>
    <t>ESTIMATIVA DE VALOR TOTAL MEDIANA</t>
  </si>
  <si>
    <t>Fonte: Painel de preços do governo federal https://paineldeprecos.planejamento.gov.br/ e Fonte de pesquisa para o item 1 e 10: Banco de Preços (bancodeprecos.com.br)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</si>
</sst>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&quot;#,##0.00"/>
  </numFmts>
  <fonts count="10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2"/>
      </left>
      <right/>
      <top/>
      <bottom/>
      <diagonal/>
    </border>
    <border>
      <left/>
      <right/>
      <top style="thin">
        <color theme="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thin">
        <color theme="2"/>
      </right>
      <top/>
      <bottom style="thin">
        <color theme="2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51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0" fillId="2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left"/>
    </xf>
    <xf numFmtId="0" fontId="0" fillId="0" borderId="8" xfId="0" applyBorder="1"/>
    <xf numFmtId="0" fontId="0" fillId="0" borderId="9" xfId="0" applyBorder="1"/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23" xfId="0" applyFont="1" applyBorder="1"/>
    <xf numFmtId="0" fontId="7" fillId="0" borderId="24" xfId="0" applyFont="1" applyBorder="1" applyAlignment="1">
      <alignment vertical="center" wrapText="1"/>
    </xf>
    <xf numFmtId="164" fontId="7" fillId="0" borderId="24" xfId="0" applyNumberFormat="1" applyFont="1" applyBorder="1" applyAlignment="1">
      <alignment vertical="center" wrapText="1"/>
    </xf>
    <xf numFmtId="0" fontId="5" fillId="0" borderId="23" xfId="0" applyFont="1" applyBorder="1" applyAlignment="1">
      <alignment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164" fontId="7" fillId="0" borderId="23" xfId="0" applyNumberFormat="1" applyFont="1" applyBorder="1" applyAlignment="1">
      <alignment vertical="center" wrapText="1"/>
    </xf>
    <xf numFmtId="0" fontId="5" fillId="0" borderId="26" xfId="0" applyFont="1" applyBorder="1" applyAlignment="1">
      <alignment horizontal="center" wrapText="1"/>
    </xf>
    <xf numFmtId="0" fontId="4" fillId="0" borderId="23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7" fillId="3" borderId="11" xfId="0" applyFont="1" applyFill="1" applyBorder="1" applyAlignment="1">
      <alignment horizontal="center" vertical="center" wrapText="1"/>
    </xf>
    <xf numFmtId="164" fontId="4" fillId="0" borderId="23" xfId="0" applyNumberFormat="1" applyFont="1" applyBorder="1" applyAlignment="1">
      <alignment vertical="center" wrapText="1"/>
    </xf>
    <xf numFmtId="4" fontId="4" fillId="0" borderId="23" xfId="0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9" fontId="0" fillId="0" borderId="0" xfId="1" applyFont="1"/>
    <xf numFmtId="0" fontId="5" fillId="0" borderId="25" xfId="0" applyFont="1" applyBorder="1" applyAlignment="1">
      <alignment vertical="center"/>
    </xf>
    <xf numFmtId="0" fontId="7" fillId="0" borderId="25" xfId="0" applyFont="1" applyBorder="1" applyAlignment="1">
      <alignment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3" borderId="39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 wrapText="1"/>
    </xf>
    <xf numFmtId="164" fontId="7" fillId="0" borderId="40" xfId="0" applyNumberFormat="1" applyFont="1" applyBorder="1" applyAlignment="1">
      <alignment vertical="center" wrapText="1"/>
    </xf>
    <xf numFmtId="0" fontId="7" fillId="5" borderId="39" xfId="0" applyFont="1" applyFill="1" applyBorder="1" applyAlignment="1">
      <alignment horizontal="center" vertical="center" wrapText="1"/>
    </xf>
    <xf numFmtId="164" fontId="7" fillId="5" borderId="39" xfId="0" applyNumberFormat="1" applyFont="1" applyFill="1" applyBorder="1" applyAlignment="1">
      <alignment horizontal="center" vertical="center" wrapText="1"/>
    </xf>
    <xf numFmtId="165" fontId="5" fillId="10" borderId="3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5" fontId="5" fillId="10" borderId="4" xfId="0" applyNumberFormat="1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left" wrapText="1"/>
    </xf>
    <xf numFmtId="0" fontId="0" fillId="0" borderId="29" xfId="0" applyBorder="1" applyAlignment="1">
      <alignment horizontal="center"/>
    </xf>
    <xf numFmtId="0" fontId="5" fillId="8" borderId="12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8" borderId="34" xfId="0" applyFont="1" applyFill="1" applyBorder="1" applyAlignment="1">
      <alignment horizontal="center" vertical="center" wrapText="1"/>
    </xf>
    <xf numFmtId="0" fontId="5" fillId="8" borderId="35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164" fontId="5" fillId="11" borderId="3" xfId="0" applyNumberFormat="1" applyFont="1" applyFill="1" applyBorder="1" applyAlignment="1">
      <alignment horizontal="center" vertical="center" wrapText="1"/>
    </xf>
    <xf numFmtId="164" fontId="5" fillId="11" borderId="2" xfId="0" applyNumberFormat="1" applyFont="1" applyFill="1" applyBorder="1" applyAlignment="1">
      <alignment horizontal="center" vertical="center" wrapText="1"/>
    </xf>
    <xf numFmtId="164" fontId="5" fillId="11" borderId="4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164" fontId="5" fillId="11" borderId="18" xfId="0" applyNumberFormat="1" applyFont="1" applyFill="1" applyBorder="1" applyAlignment="1">
      <alignment horizontal="center" vertical="center" wrapText="1"/>
    </xf>
    <xf numFmtId="164" fontId="5" fillId="6" borderId="18" xfId="0" applyNumberFormat="1" applyFont="1" applyFill="1" applyBorder="1" applyAlignment="1">
      <alignment horizontal="center" vertical="center" wrapText="1"/>
    </xf>
    <xf numFmtId="164" fontId="5" fillId="6" borderId="2" xfId="0" applyNumberFormat="1" applyFont="1" applyFill="1" applyBorder="1" applyAlignment="1">
      <alignment horizontal="center" vertical="center" wrapText="1"/>
    </xf>
    <xf numFmtId="164" fontId="5" fillId="6" borderId="4" xfId="0" applyNumberFormat="1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3" fontId="5" fillId="8" borderId="1" xfId="0" applyNumberFormat="1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3" fontId="5" fillId="8" borderId="3" xfId="0" applyNumberFormat="1" applyFont="1" applyFill="1" applyBorder="1" applyAlignment="1">
      <alignment horizontal="center" vertical="center" wrapText="1"/>
    </xf>
    <xf numFmtId="3" fontId="5" fillId="8" borderId="2" xfId="0" applyNumberFormat="1" applyFont="1" applyFill="1" applyBorder="1" applyAlignment="1">
      <alignment horizontal="center" vertical="center" wrapText="1"/>
    </xf>
    <xf numFmtId="3" fontId="5" fillId="8" borderId="4" xfId="0" applyNumberFormat="1" applyFont="1" applyFill="1" applyBorder="1" applyAlignment="1">
      <alignment horizontal="center" vertical="center" wrapText="1"/>
    </xf>
    <xf numFmtId="0" fontId="5" fillId="9" borderId="31" xfId="0" applyFont="1" applyFill="1" applyBorder="1" applyAlignment="1">
      <alignment horizontal="center" vertical="center" wrapText="1"/>
    </xf>
    <xf numFmtId="0" fontId="5" fillId="9" borderId="0" xfId="0" applyFont="1" applyFill="1" applyAlignment="1">
      <alignment horizontal="center" vertical="center" wrapText="1"/>
    </xf>
    <xf numFmtId="0" fontId="5" fillId="9" borderId="30" xfId="0" applyFont="1" applyFill="1" applyBorder="1" applyAlignment="1">
      <alignment horizontal="center" vertical="center" wrapText="1"/>
    </xf>
    <xf numFmtId="3" fontId="5" fillId="8" borderId="1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164" fontId="5" fillId="4" borderId="4" xfId="0" applyNumberFormat="1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164" fontId="5" fillId="6" borderId="3" xfId="0" applyNumberFormat="1" applyFont="1" applyFill="1" applyBorder="1" applyAlignment="1">
      <alignment horizontal="center" vertical="center"/>
    </xf>
    <xf numFmtId="164" fontId="5" fillId="6" borderId="2" xfId="0" applyNumberFormat="1" applyFont="1" applyFill="1" applyBorder="1" applyAlignment="1">
      <alignment horizontal="center" vertical="center"/>
    </xf>
    <xf numFmtId="164" fontId="5" fillId="6" borderId="4" xfId="0" applyNumberFormat="1" applyFont="1" applyFill="1" applyBorder="1" applyAlignment="1">
      <alignment horizontal="center" vertical="center"/>
    </xf>
    <xf numFmtId="164" fontId="5" fillId="6" borderId="3" xfId="0" applyNumberFormat="1" applyFont="1" applyFill="1" applyBorder="1" applyAlignment="1">
      <alignment horizontal="center" vertical="center" wrapText="1"/>
    </xf>
    <xf numFmtId="165" fontId="5" fillId="10" borderId="3" xfId="0" applyNumberFormat="1" applyFont="1" applyFill="1" applyBorder="1" applyAlignment="1">
      <alignment horizontal="center" vertical="center"/>
    </xf>
    <xf numFmtId="165" fontId="5" fillId="10" borderId="2" xfId="0" applyNumberFormat="1" applyFont="1" applyFill="1" applyBorder="1" applyAlignment="1">
      <alignment horizontal="center" vertical="center"/>
    </xf>
    <xf numFmtId="165" fontId="5" fillId="10" borderId="4" xfId="0" applyNumberFormat="1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29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5" fillId="7" borderId="30" xfId="0" applyFont="1" applyFill="1" applyBorder="1" applyAlignment="1">
      <alignment horizontal="center" vertical="center" wrapText="1"/>
    </xf>
    <xf numFmtId="164" fontId="5" fillId="11" borderId="22" xfId="0" applyNumberFormat="1" applyFont="1" applyFill="1" applyBorder="1" applyAlignment="1">
      <alignment horizontal="center" vertical="center" wrapText="1"/>
    </xf>
    <xf numFmtId="164" fontId="5" fillId="11" borderId="32" xfId="0" applyNumberFormat="1" applyFont="1" applyFill="1" applyBorder="1" applyAlignment="1">
      <alignment horizontal="center" vertical="center" wrapText="1"/>
    </xf>
    <xf numFmtId="164" fontId="5" fillId="6" borderId="12" xfId="0" applyNumberFormat="1" applyFont="1" applyFill="1" applyBorder="1" applyAlignment="1">
      <alignment horizontal="center" vertical="center" wrapText="1"/>
    </xf>
    <xf numFmtId="164" fontId="5" fillId="6" borderId="14" xfId="0" applyNumberFormat="1" applyFont="1" applyFill="1" applyBorder="1" applyAlignment="1">
      <alignment horizontal="center" vertical="center" wrapText="1"/>
    </xf>
    <xf numFmtId="164" fontId="5" fillId="4" borderId="36" xfId="0" applyNumberFormat="1" applyFont="1" applyFill="1" applyBorder="1" applyAlignment="1">
      <alignment horizontal="center" vertical="center" wrapText="1"/>
    </xf>
    <xf numFmtId="164" fontId="5" fillId="4" borderId="37" xfId="0" applyNumberFormat="1" applyFont="1" applyFill="1" applyBorder="1" applyAlignment="1">
      <alignment horizontal="center" vertical="center" wrapText="1"/>
    </xf>
    <xf numFmtId="164" fontId="5" fillId="4" borderId="38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164" fontId="5" fillId="4" borderId="28" xfId="0" applyNumberFormat="1" applyFont="1" applyFill="1" applyBorder="1" applyAlignment="1">
      <alignment horizontal="center" vertical="center" wrapText="1"/>
    </xf>
    <xf numFmtId="164" fontId="5" fillId="11" borderId="13" xfId="0" applyNumberFormat="1" applyFont="1" applyFill="1" applyBorder="1" applyAlignment="1">
      <alignment horizontal="center" vertical="center" wrapText="1"/>
    </xf>
    <xf numFmtId="164" fontId="5" fillId="11" borderId="15" xfId="0" applyNumberFormat="1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5" fillId="11" borderId="10" xfId="0" applyNumberFormat="1" applyFont="1" applyFill="1" applyBorder="1" applyAlignment="1">
      <alignment horizontal="center" vertical="center" wrapText="1"/>
    </xf>
    <xf numFmtId="164" fontId="5" fillId="11" borderId="16" xfId="0" applyNumberFormat="1" applyFont="1" applyFill="1" applyBorder="1" applyAlignment="1">
      <alignment horizontal="center" vertical="center" wrapText="1"/>
    </xf>
    <xf numFmtId="164" fontId="5" fillId="11" borderId="19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8A6C0-F3BE-4845-90BF-7A8E93B0F218}">
  <dimension ref="A1:V55"/>
  <sheetViews>
    <sheetView tabSelected="1" zoomScale="80" zoomScaleNormal="80" workbookViewId="0">
      <pane xSplit="1" topLeftCell="B1" activePane="topRight" state="frozen"/>
      <selection pane="topRight" activeCell="A51" sqref="A51:B51"/>
    </sheetView>
  </sheetViews>
  <sheetFormatPr defaultRowHeight="14.4" x14ac:dyDescent="0.3"/>
  <cols>
    <col min="1" max="1" width="34.6640625" customWidth="1"/>
    <col min="2" max="2" width="56" customWidth="1"/>
    <col min="3" max="3" width="54.88671875" customWidth="1"/>
    <col min="4" max="4" width="34.88671875" customWidth="1"/>
    <col min="5" max="5" width="43.109375" customWidth="1"/>
    <col min="6" max="7" width="34.109375" customWidth="1"/>
    <col min="8" max="9" width="28.88671875" customWidth="1"/>
    <col min="10" max="11" width="26" customWidth="1"/>
    <col min="12" max="12" width="45.109375" customWidth="1"/>
    <col min="13" max="13" width="38.5546875" customWidth="1"/>
    <col min="14" max="16" width="24.44140625" customWidth="1"/>
    <col min="17" max="17" width="23.33203125" customWidth="1"/>
    <col min="18" max="18" width="23" customWidth="1"/>
    <col min="19" max="19" width="28.88671875" customWidth="1"/>
    <col min="20" max="20" width="23.6640625" customWidth="1"/>
    <col min="21" max="21" width="30.5546875" customWidth="1"/>
  </cols>
  <sheetData>
    <row r="1" spans="1:21" ht="21" customHeight="1" x14ac:dyDescent="0.3">
      <c r="A1" s="57" t="s">
        <v>81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25" customHeight="1" x14ac:dyDescent="0.3">
      <c r="A2" s="57" t="s">
        <v>94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20.25" customHeight="1" x14ac:dyDescent="0.3">
      <c r="A3" s="57" t="s">
        <v>82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</row>
    <row r="4" spans="1:21" ht="15" customHeight="1" x14ac:dyDescent="0.3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</row>
    <row r="5" spans="1:21" ht="20.25" customHeight="1" x14ac:dyDescent="0.3">
      <c r="A5" s="57" t="s">
        <v>98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</row>
    <row r="6" spans="1:21" s="11" customFormat="1" ht="18" customHeight="1" thickBot="1" x14ac:dyDescent="0.3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</row>
    <row r="7" spans="1:21" s="18" customFormat="1" ht="124.5" customHeight="1" thickBot="1" x14ac:dyDescent="0.35">
      <c r="A7" s="14" t="s">
        <v>14</v>
      </c>
      <c r="B7" s="15" t="s">
        <v>0</v>
      </c>
      <c r="C7" s="15" t="s">
        <v>4</v>
      </c>
      <c r="D7" s="15" t="s">
        <v>11</v>
      </c>
      <c r="E7" s="15" t="s">
        <v>6</v>
      </c>
      <c r="F7" s="15" t="s">
        <v>8</v>
      </c>
      <c r="G7" s="16" t="s">
        <v>12</v>
      </c>
      <c r="H7" s="15" t="s">
        <v>17</v>
      </c>
      <c r="I7" s="16" t="s">
        <v>20</v>
      </c>
      <c r="J7" s="15" t="s">
        <v>22</v>
      </c>
      <c r="K7" s="16" t="s">
        <v>21</v>
      </c>
      <c r="L7" s="15" t="s">
        <v>61</v>
      </c>
      <c r="M7" s="15" t="s">
        <v>18</v>
      </c>
      <c r="N7" s="16" t="s">
        <v>7</v>
      </c>
      <c r="O7" s="32" t="s">
        <v>19</v>
      </c>
      <c r="P7" s="32" t="s">
        <v>63</v>
      </c>
      <c r="Q7" s="32" t="s">
        <v>99</v>
      </c>
      <c r="R7" s="36" t="s">
        <v>84</v>
      </c>
      <c r="S7" s="17" t="s">
        <v>100</v>
      </c>
      <c r="T7" s="32" t="s">
        <v>95</v>
      </c>
      <c r="U7" s="15" t="s">
        <v>83</v>
      </c>
    </row>
    <row r="8" spans="1:21" ht="33.9" customHeight="1" x14ac:dyDescent="0.3">
      <c r="A8" s="73">
        <v>1</v>
      </c>
      <c r="B8" s="76" t="s">
        <v>75</v>
      </c>
      <c r="C8" s="76" t="s">
        <v>91</v>
      </c>
      <c r="D8" s="67">
        <v>1</v>
      </c>
      <c r="E8" s="67" t="s">
        <v>2</v>
      </c>
      <c r="F8" s="67">
        <v>27</v>
      </c>
      <c r="G8" s="67" t="s">
        <v>2</v>
      </c>
      <c r="H8" s="70">
        <v>592</v>
      </c>
      <c r="I8" s="67">
        <v>592</v>
      </c>
      <c r="J8" s="67" t="s">
        <v>2</v>
      </c>
      <c r="K8" s="67" t="s">
        <v>2</v>
      </c>
      <c r="L8" s="67" t="s">
        <v>2</v>
      </c>
      <c r="M8" s="67" t="s">
        <v>2</v>
      </c>
      <c r="N8" s="67" t="s">
        <v>2</v>
      </c>
      <c r="O8" s="68">
        <v>592</v>
      </c>
      <c r="P8" s="47">
        <v>1.58</v>
      </c>
      <c r="Q8" s="82">
        <v>1.89</v>
      </c>
      <c r="R8" s="85">
        <f>P8*O8</f>
        <v>935.36</v>
      </c>
      <c r="S8" s="84">
        <f>Q8*O8</f>
        <v>1118.8799999999999</v>
      </c>
      <c r="T8" s="90" t="s">
        <v>96</v>
      </c>
      <c r="U8" s="98" t="s">
        <v>97</v>
      </c>
    </row>
    <row r="9" spans="1:21" ht="33.9" customHeight="1" x14ac:dyDescent="0.3">
      <c r="A9" s="74"/>
      <c r="B9" s="77"/>
      <c r="C9" s="77"/>
      <c r="D9" s="68"/>
      <c r="E9" s="68"/>
      <c r="F9" s="68"/>
      <c r="G9" s="68"/>
      <c r="H9" s="71"/>
      <c r="I9" s="68"/>
      <c r="J9" s="68"/>
      <c r="K9" s="68"/>
      <c r="L9" s="68"/>
      <c r="M9" s="68"/>
      <c r="N9" s="68"/>
      <c r="O9" s="68"/>
      <c r="P9" s="48"/>
      <c r="Q9" s="82"/>
      <c r="R9" s="86"/>
      <c r="S9" s="80"/>
      <c r="T9" s="82"/>
      <c r="U9" s="99"/>
    </row>
    <row r="10" spans="1:21" ht="33.9" customHeight="1" thickBot="1" x14ac:dyDescent="0.35">
      <c r="A10" s="75"/>
      <c r="B10" s="78"/>
      <c r="C10" s="78"/>
      <c r="D10" s="69"/>
      <c r="E10" s="69"/>
      <c r="F10" s="69"/>
      <c r="G10" s="69"/>
      <c r="H10" s="72"/>
      <c r="I10" s="69"/>
      <c r="J10" s="69"/>
      <c r="K10" s="69"/>
      <c r="L10" s="69"/>
      <c r="M10" s="69"/>
      <c r="N10" s="69"/>
      <c r="O10" s="69"/>
      <c r="P10" s="49"/>
      <c r="Q10" s="83"/>
      <c r="R10" s="87"/>
      <c r="S10" s="81"/>
      <c r="T10" s="83"/>
      <c r="U10" s="99"/>
    </row>
    <row r="11" spans="1:21" ht="33.9" customHeight="1" x14ac:dyDescent="0.3">
      <c r="A11" s="108">
        <v>2</v>
      </c>
      <c r="B11" s="109" t="s">
        <v>74</v>
      </c>
      <c r="C11" s="89" t="s">
        <v>92</v>
      </c>
      <c r="D11" s="88">
        <v>1</v>
      </c>
      <c r="E11" s="88" t="s">
        <v>2</v>
      </c>
      <c r="F11" s="88">
        <v>27</v>
      </c>
      <c r="G11" s="88" t="s">
        <v>2</v>
      </c>
      <c r="H11" s="88">
        <v>1</v>
      </c>
      <c r="I11" s="88">
        <v>592</v>
      </c>
      <c r="J11" s="88">
        <v>1</v>
      </c>
      <c r="K11" s="88">
        <v>592</v>
      </c>
      <c r="L11" s="88">
        <v>1</v>
      </c>
      <c r="M11" s="95">
        <v>17760</v>
      </c>
      <c r="N11" s="92" t="s">
        <v>9</v>
      </c>
      <c r="O11" s="91">
        <f>SUM(I11,K11,M11)</f>
        <v>18944</v>
      </c>
      <c r="P11" s="44">
        <v>2.14</v>
      </c>
      <c r="Q11" s="90">
        <v>1.95</v>
      </c>
      <c r="R11" s="85">
        <f>P11*O11</f>
        <v>40540.160000000003</v>
      </c>
      <c r="S11" s="79">
        <f>Q11*O11</f>
        <v>36940.799999999996</v>
      </c>
      <c r="T11" s="90" t="s">
        <v>96</v>
      </c>
      <c r="U11" s="99"/>
    </row>
    <row r="12" spans="1:21" ht="33.9" customHeight="1" x14ac:dyDescent="0.3">
      <c r="A12" s="74"/>
      <c r="B12" s="110"/>
      <c r="C12" s="77"/>
      <c r="D12" s="68"/>
      <c r="E12" s="68"/>
      <c r="F12" s="68"/>
      <c r="G12" s="68"/>
      <c r="H12" s="68"/>
      <c r="I12" s="68"/>
      <c r="J12" s="68"/>
      <c r="K12" s="68"/>
      <c r="L12" s="68"/>
      <c r="M12" s="96"/>
      <c r="N12" s="93"/>
      <c r="O12" s="91"/>
      <c r="P12" s="45"/>
      <c r="Q12" s="82"/>
      <c r="R12" s="86"/>
      <c r="S12" s="80"/>
      <c r="T12" s="82"/>
      <c r="U12" s="99"/>
    </row>
    <row r="13" spans="1:21" ht="33.9" customHeight="1" thickBot="1" x14ac:dyDescent="0.35">
      <c r="A13" s="75"/>
      <c r="B13" s="111"/>
      <c r="C13" s="78"/>
      <c r="D13" s="69"/>
      <c r="E13" s="69"/>
      <c r="F13" s="69"/>
      <c r="G13" s="69"/>
      <c r="H13" s="69"/>
      <c r="I13" s="69"/>
      <c r="J13" s="69"/>
      <c r="K13" s="69"/>
      <c r="L13" s="69"/>
      <c r="M13" s="97"/>
      <c r="N13" s="94"/>
      <c r="O13" s="91"/>
      <c r="P13" s="46"/>
      <c r="Q13" s="83"/>
      <c r="R13" s="87"/>
      <c r="S13" s="81"/>
      <c r="T13" s="83"/>
      <c r="U13" s="99"/>
    </row>
    <row r="14" spans="1:21" ht="33.9" customHeight="1" x14ac:dyDescent="0.3">
      <c r="A14" s="137">
        <v>3</v>
      </c>
      <c r="B14" s="89" t="s">
        <v>78</v>
      </c>
      <c r="C14" s="89" t="s">
        <v>80</v>
      </c>
      <c r="D14" s="88">
        <v>1</v>
      </c>
      <c r="E14" s="88" t="s">
        <v>2</v>
      </c>
      <c r="F14" s="88" t="s">
        <v>79</v>
      </c>
      <c r="G14" s="88" t="s">
        <v>2</v>
      </c>
      <c r="H14" s="88">
        <v>1</v>
      </c>
      <c r="I14" s="88">
        <v>600</v>
      </c>
      <c r="J14" s="88" t="s">
        <v>2</v>
      </c>
      <c r="K14" s="88" t="s">
        <v>2</v>
      </c>
      <c r="L14" s="88" t="s">
        <v>2</v>
      </c>
      <c r="M14" s="88" t="s">
        <v>2</v>
      </c>
      <c r="N14" s="92" t="s">
        <v>2</v>
      </c>
      <c r="O14" s="91">
        <v>600</v>
      </c>
      <c r="P14" s="44">
        <v>10.79</v>
      </c>
      <c r="Q14" s="90">
        <v>7.53</v>
      </c>
      <c r="R14" s="85">
        <f>P14*O14</f>
        <v>6473.9999999999991</v>
      </c>
      <c r="S14" s="79">
        <f>Q14*O14</f>
        <v>4518</v>
      </c>
      <c r="T14" s="90" t="s">
        <v>96</v>
      </c>
      <c r="U14" s="99"/>
    </row>
    <row r="15" spans="1:21" ht="33.9" customHeight="1" x14ac:dyDescent="0.3">
      <c r="A15" s="138"/>
      <c r="B15" s="77"/>
      <c r="C15" s="77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93"/>
      <c r="O15" s="91"/>
      <c r="P15" s="45"/>
      <c r="Q15" s="82"/>
      <c r="R15" s="86"/>
      <c r="S15" s="80"/>
      <c r="T15" s="82"/>
      <c r="U15" s="99"/>
    </row>
    <row r="16" spans="1:21" ht="33.9" customHeight="1" thickBot="1" x14ac:dyDescent="0.35">
      <c r="A16" s="139"/>
      <c r="B16" s="78"/>
      <c r="C16" s="78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94"/>
      <c r="O16" s="91"/>
      <c r="P16" s="46"/>
      <c r="Q16" s="83"/>
      <c r="R16" s="87"/>
      <c r="S16" s="81"/>
      <c r="T16" s="83"/>
      <c r="U16" s="99"/>
    </row>
    <row r="17" spans="1:21" ht="55.5" customHeight="1" x14ac:dyDescent="0.3">
      <c r="A17" s="108">
        <v>4</v>
      </c>
      <c r="B17" s="109" t="s">
        <v>10</v>
      </c>
      <c r="C17" s="89" t="s">
        <v>88</v>
      </c>
      <c r="D17" s="88">
        <v>2</v>
      </c>
      <c r="E17" s="88" t="s">
        <v>2</v>
      </c>
      <c r="F17" s="88">
        <v>27</v>
      </c>
      <c r="G17" s="88" t="s">
        <v>2</v>
      </c>
      <c r="H17" s="88">
        <v>1</v>
      </c>
      <c r="I17" s="95">
        <v>1184</v>
      </c>
      <c r="J17" s="88" t="s">
        <v>2</v>
      </c>
      <c r="K17" s="88" t="s">
        <v>2</v>
      </c>
      <c r="L17" s="88" t="s">
        <v>2</v>
      </c>
      <c r="M17" s="88" t="s">
        <v>2</v>
      </c>
      <c r="N17" s="92" t="s">
        <v>9</v>
      </c>
      <c r="O17" s="91">
        <v>1184</v>
      </c>
      <c r="P17" s="44">
        <v>3.03</v>
      </c>
      <c r="Q17" s="90">
        <v>2.84</v>
      </c>
      <c r="R17" s="85">
        <f>P17*O17</f>
        <v>3587.52</v>
      </c>
      <c r="S17" s="79">
        <f>Q17*O17</f>
        <v>3362.56</v>
      </c>
      <c r="T17" s="90" t="s">
        <v>96</v>
      </c>
      <c r="U17" s="99"/>
    </row>
    <row r="18" spans="1:21" ht="33.9" customHeight="1" x14ac:dyDescent="0.3">
      <c r="A18" s="74"/>
      <c r="B18" s="110"/>
      <c r="C18" s="77"/>
      <c r="D18" s="68"/>
      <c r="E18" s="68"/>
      <c r="F18" s="68"/>
      <c r="G18" s="68"/>
      <c r="H18" s="68"/>
      <c r="I18" s="96"/>
      <c r="J18" s="68"/>
      <c r="K18" s="68"/>
      <c r="L18" s="68"/>
      <c r="M18" s="68"/>
      <c r="N18" s="93"/>
      <c r="O18" s="91"/>
      <c r="P18" s="45"/>
      <c r="Q18" s="82"/>
      <c r="R18" s="86"/>
      <c r="S18" s="80"/>
      <c r="T18" s="82"/>
      <c r="U18" s="99"/>
    </row>
    <row r="19" spans="1:21" ht="33.9" customHeight="1" thickBot="1" x14ac:dyDescent="0.35">
      <c r="A19" s="75"/>
      <c r="B19" s="111"/>
      <c r="C19" s="78"/>
      <c r="D19" s="69"/>
      <c r="E19" s="69"/>
      <c r="F19" s="69"/>
      <c r="G19" s="69"/>
      <c r="H19" s="69"/>
      <c r="I19" s="97"/>
      <c r="J19" s="69"/>
      <c r="K19" s="69"/>
      <c r="L19" s="69"/>
      <c r="M19" s="69"/>
      <c r="N19" s="94"/>
      <c r="O19" s="91"/>
      <c r="P19" s="46"/>
      <c r="Q19" s="83"/>
      <c r="R19" s="87"/>
      <c r="S19" s="81"/>
      <c r="T19" s="83"/>
      <c r="U19" s="99"/>
    </row>
    <row r="20" spans="1:21" ht="30.75" customHeight="1" x14ac:dyDescent="0.3">
      <c r="A20" s="108">
        <v>5</v>
      </c>
      <c r="B20" s="89" t="s">
        <v>13</v>
      </c>
      <c r="C20" s="89" t="s">
        <v>89</v>
      </c>
      <c r="D20" s="88">
        <v>2</v>
      </c>
      <c r="E20" s="105" t="s">
        <v>2</v>
      </c>
      <c r="F20" s="88">
        <v>27</v>
      </c>
      <c r="G20" s="88" t="s">
        <v>2</v>
      </c>
      <c r="H20" s="88" t="s">
        <v>2</v>
      </c>
      <c r="I20" s="95" t="s">
        <v>2</v>
      </c>
      <c r="J20" s="88">
        <v>1</v>
      </c>
      <c r="K20" s="95">
        <v>1184</v>
      </c>
      <c r="L20" s="88">
        <v>1</v>
      </c>
      <c r="M20" s="95" t="s">
        <v>62</v>
      </c>
      <c r="N20" s="92" t="s">
        <v>9</v>
      </c>
      <c r="O20" s="101">
        <v>35251</v>
      </c>
      <c r="P20" s="116">
        <v>0.86</v>
      </c>
      <c r="Q20" s="102">
        <v>0.6</v>
      </c>
      <c r="R20" s="85">
        <f>P20*O20</f>
        <v>30315.86</v>
      </c>
      <c r="S20" s="79">
        <f>Q20*O20</f>
        <v>21150.6</v>
      </c>
      <c r="T20" s="90" t="s">
        <v>96</v>
      </c>
      <c r="U20" s="99"/>
    </row>
    <row r="21" spans="1:21" ht="33.9" customHeight="1" x14ac:dyDescent="0.3">
      <c r="A21" s="74"/>
      <c r="B21" s="77"/>
      <c r="C21" s="77"/>
      <c r="D21" s="68"/>
      <c r="E21" s="106"/>
      <c r="F21" s="68"/>
      <c r="G21" s="68"/>
      <c r="H21" s="68"/>
      <c r="I21" s="96"/>
      <c r="J21" s="68"/>
      <c r="K21" s="96"/>
      <c r="L21" s="68"/>
      <c r="M21" s="96"/>
      <c r="N21" s="93"/>
      <c r="O21" s="101"/>
      <c r="P21" s="117"/>
      <c r="Q21" s="103"/>
      <c r="R21" s="86"/>
      <c r="S21" s="80"/>
      <c r="T21" s="82"/>
      <c r="U21" s="99"/>
    </row>
    <row r="22" spans="1:21" ht="33.9" customHeight="1" x14ac:dyDescent="0.3">
      <c r="A22" s="75"/>
      <c r="B22" s="78"/>
      <c r="C22" s="78"/>
      <c r="D22" s="69"/>
      <c r="E22" s="107"/>
      <c r="F22" s="69"/>
      <c r="G22" s="69"/>
      <c r="H22" s="69"/>
      <c r="I22" s="97"/>
      <c r="J22" s="69"/>
      <c r="K22" s="97"/>
      <c r="L22" s="69"/>
      <c r="M22" s="97"/>
      <c r="N22" s="94"/>
      <c r="O22" s="101"/>
      <c r="P22" s="118"/>
      <c r="Q22" s="104"/>
      <c r="R22" s="87"/>
      <c r="S22" s="81"/>
      <c r="T22" s="83"/>
      <c r="U22" s="99"/>
    </row>
    <row r="23" spans="1:21" ht="33.9" customHeight="1" x14ac:dyDescent="0.3">
      <c r="A23" s="108">
        <v>6</v>
      </c>
      <c r="B23" s="109" t="s">
        <v>15</v>
      </c>
      <c r="C23" s="89" t="s">
        <v>89</v>
      </c>
      <c r="D23" s="88" t="s">
        <v>72</v>
      </c>
      <c r="E23" s="105" t="s">
        <v>2</v>
      </c>
      <c r="F23" s="88">
        <v>27</v>
      </c>
      <c r="G23" s="88" t="s">
        <v>2</v>
      </c>
      <c r="H23" s="95">
        <v>1</v>
      </c>
      <c r="I23" s="95">
        <v>14800</v>
      </c>
      <c r="J23" s="88" t="s">
        <v>2</v>
      </c>
      <c r="K23" s="88" t="s">
        <v>2</v>
      </c>
      <c r="L23" s="88" t="s">
        <v>2</v>
      </c>
      <c r="M23" s="88" t="s">
        <v>2</v>
      </c>
      <c r="N23" s="92" t="s">
        <v>9</v>
      </c>
      <c r="O23" s="91">
        <v>14800</v>
      </c>
      <c r="P23" s="44">
        <v>3.38</v>
      </c>
      <c r="Q23" s="102">
        <v>2.4</v>
      </c>
      <c r="R23" s="112">
        <f>P23*O23</f>
        <v>50024</v>
      </c>
      <c r="S23" s="79">
        <f>Q23*O23</f>
        <v>35520</v>
      </c>
      <c r="T23" s="90" t="s">
        <v>96</v>
      </c>
      <c r="U23" s="99"/>
    </row>
    <row r="24" spans="1:21" ht="33.9" customHeight="1" x14ac:dyDescent="0.3">
      <c r="A24" s="74"/>
      <c r="B24" s="110"/>
      <c r="C24" s="77"/>
      <c r="D24" s="68"/>
      <c r="E24" s="106"/>
      <c r="F24" s="68"/>
      <c r="G24" s="68"/>
      <c r="H24" s="96"/>
      <c r="I24" s="96"/>
      <c r="J24" s="68"/>
      <c r="K24" s="68"/>
      <c r="L24" s="68"/>
      <c r="M24" s="68"/>
      <c r="N24" s="93"/>
      <c r="O24" s="91"/>
      <c r="P24" s="45"/>
      <c r="Q24" s="103"/>
      <c r="R24" s="113"/>
      <c r="S24" s="80"/>
      <c r="T24" s="82"/>
      <c r="U24" s="99"/>
    </row>
    <row r="25" spans="1:21" ht="33.9" customHeight="1" x14ac:dyDescent="0.3">
      <c r="A25" s="75"/>
      <c r="B25" s="111"/>
      <c r="C25" s="78"/>
      <c r="D25" s="69"/>
      <c r="E25" s="107"/>
      <c r="F25" s="69"/>
      <c r="G25" s="69"/>
      <c r="H25" s="97"/>
      <c r="I25" s="97"/>
      <c r="J25" s="69"/>
      <c r="K25" s="69"/>
      <c r="L25" s="69"/>
      <c r="M25" s="69"/>
      <c r="N25" s="94"/>
      <c r="O25" s="91"/>
      <c r="P25" s="46"/>
      <c r="Q25" s="104"/>
      <c r="R25" s="114"/>
      <c r="S25" s="81"/>
      <c r="T25" s="83"/>
      <c r="U25" s="99"/>
    </row>
    <row r="26" spans="1:21" ht="33.9" customHeight="1" x14ac:dyDescent="0.3">
      <c r="A26" s="108">
        <v>7</v>
      </c>
      <c r="B26" s="89" t="s">
        <v>69</v>
      </c>
      <c r="C26" s="89" t="s">
        <v>16</v>
      </c>
      <c r="D26" s="88">
        <v>1</v>
      </c>
      <c r="E26" s="88" t="s">
        <v>2</v>
      </c>
      <c r="F26" s="88">
        <v>27</v>
      </c>
      <c r="G26" s="88" t="s">
        <v>2</v>
      </c>
      <c r="H26" s="88">
        <v>1</v>
      </c>
      <c r="I26" s="88">
        <v>592</v>
      </c>
      <c r="J26" s="88" t="s">
        <v>2</v>
      </c>
      <c r="K26" s="88" t="s">
        <v>2</v>
      </c>
      <c r="L26" s="88" t="s">
        <v>2</v>
      </c>
      <c r="M26" s="88" t="s">
        <v>2</v>
      </c>
      <c r="N26" s="92" t="s">
        <v>9</v>
      </c>
      <c r="O26" s="56">
        <v>592</v>
      </c>
      <c r="P26" s="47">
        <v>15.51</v>
      </c>
      <c r="Q26" s="90">
        <v>18</v>
      </c>
      <c r="R26" s="115">
        <f>P26*O26</f>
        <v>9181.92</v>
      </c>
      <c r="S26" s="79">
        <f>Q26*O26</f>
        <v>10656</v>
      </c>
      <c r="T26" s="90" t="s">
        <v>96</v>
      </c>
      <c r="U26" s="99"/>
    </row>
    <row r="27" spans="1:21" ht="33.9" customHeight="1" x14ac:dyDescent="0.3">
      <c r="A27" s="74"/>
      <c r="B27" s="77"/>
      <c r="C27" s="77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93"/>
      <c r="O27" s="56"/>
      <c r="P27" s="48"/>
      <c r="Q27" s="82"/>
      <c r="R27" s="86"/>
      <c r="S27" s="80"/>
      <c r="T27" s="82"/>
      <c r="U27" s="99"/>
    </row>
    <row r="28" spans="1:21" ht="33.9" customHeight="1" x14ac:dyDescent="0.3">
      <c r="A28" s="75"/>
      <c r="B28" s="78"/>
      <c r="C28" s="7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94"/>
      <c r="O28" s="56"/>
      <c r="P28" s="49"/>
      <c r="Q28" s="83"/>
      <c r="R28" s="87"/>
      <c r="S28" s="81"/>
      <c r="T28" s="83"/>
      <c r="U28" s="99"/>
    </row>
    <row r="29" spans="1:21" ht="33.9" customHeight="1" x14ac:dyDescent="0.3">
      <c r="A29" s="108">
        <v>8</v>
      </c>
      <c r="B29" s="109" t="s">
        <v>23</v>
      </c>
      <c r="C29" s="89" t="s">
        <v>16</v>
      </c>
      <c r="D29" s="88">
        <v>1</v>
      </c>
      <c r="E29" s="88" t="s">
        <v>2</v>
      </c>
      <c r="F29" s="88">
        <v>27</v>
      </c>
      <c r="G29" s="88" t="s">
        <v>2</v>
      </c>
      <c r="H29" s="88" t="s">
        <v>2</v>
      </c>
      <c r="I29" s="88" t="s">
        <v>2</v>
      </c>
      <c r="J29" s="88">
        <v>1</v>
      </c>
      <c r="K29" s="88">
        <v>592</v>
      </c>
      <c r="L29" s="88">
        <v>1</v>
      </c>
      <c r="M29" s="95">
        <v>17760</v>
      </c>
      <c r="N29" s="92" t="s">
        <v>9</v>
      </c>
      <c r="O29" s="91">
        <v>17760</v>
      </c>
      <c r="P29" s="44">
        <v>6.77</v>
      </c>
      <c r="Q29" s="90">
        <v>2.5</v>
      </c>
      <c r="R29" s="115">
        <f>P29*O29</f>
        <v>120235.2</v>
      </c>
      <c r="S29" s="79">
        <f>Q29*O29</f>
        <v>44400</v>
      </c>
      <c r="T29" s="90" t="s">
        <v>96</v>
      </c>
      <c r="U29" s="99"/>
    </row>
    <row r="30" spans="1:21" ht="33.9" customHeight="1" x14ac:dyDescent="0.3">
      <c r="A30" s="74"/>
      <c r="B30" s="110"/>
      <c r="C30" s="77"/>
      <c r="D30" s="68"/>
      <c r="E30" s="68"/>
      <c r="F30" s="68"/>
      <c r="G30" s="68"/>
      <c r="H30" s="68"/>
      <c r="I30" s="68"/>
      <c r="J30" s="68"/>
      <c r="K30" s="68"/>
      <c r="L30" s="68"/>
      <c r="M30" s="96"/>
      <c r="N30" s="93"/>
      <c r="O30" s="91"/>
      <c r="P30" s="45"/>
      <c r="Q30" s="82"/>
      <c r="R30" s="86"/>
      <c r="S30" s="80"/>
      <c r="T30" s="82"/>
      <c r="U30" s="99"/>
    </row>
    <row r="31" spans="1:21" ht="33.9" customHeight="1" x14ac:dyDescent="0.3">
      <c r="A31" s="75"/>
      <c r="B31" s="111"/>
      <c r="C31" s="78"/>
      <c r="D31" s="69"/>
      <c r="E31" s="69"/>
      <c r="F31" s="69"/>
      <c r="G31" s="69"/>
      <c r="H31" s="69"/>
      <c r="I31" s="69"/>
      <c r="J31" s="69"/>
      <c r="K31" s="69"/>
      <c r="L31" s="69"/>
      <c r="M31" s="97"/>
      <c r="N31" s="94"/>
      <c r="O31" s="91"/>
      <c r="P31" s="46"/>
      <c r="Q31" s="83"/>
      <c r="R31" s="87"/>
      <c r="S31" s="81"/>
      <c r="T31" s="83"/>
      <c r="U31" s="99"/>
    </row>
    <row r="32" spans="1:21" ht="33.9" customHeight="1" x14ac:dyDescent="0.3">
      <c r="A32" s="108">
        <v>9</v>
      </c>
      <c r="B32" s="89" t="s">
        <v>70</v>
      </c>
      <c r="C32" s="89" t="s">
        <v>70</v>
      </c>
      <c r="D32" s="105" t="s">
        <v>2</v>
      </c>
      <c r="E32" s="105" t="s">
        <v>2</v>
      </c>
      <c r="F32" s="88">
        <v>27</v>
      </c>
      <c r="G32" s="105" t="s">
        <v>90</v>
      </c>
      <c r="H32" s="105" t="s">
        <v>2</v>
      </c>
      <c r="I32" s="105" t="s">
        <v>2</v>
      </c>
      <c r="J32" s="88" t="s">
        <v>2</v>
      </c>
      <c r="K32" s="88" t="s">
        <v>2</v>
      </c>
      <c r="L32" s="88" t="s">
        <v>2</v>
      </c>
      <c r="M32" s="88" t="s">
        <v>2</v>
      </c>
      <c r="N32" s="92" t="s">
        <v>2</v>
      </c>
      <c r="O32" s="91">
        <v>592</v>
      </c>
      <c r="P32" s="44">
        <v>4.92</v>
      </c>
      <c r="Q32" s="90">
        <v>4.8499999999999996</v>
      </c>
      <c r="R32" s="115">
        <f>P32*O32</f>
        <v>2912.64</v>
      </c>
      <c r="S32" s="79">
        <f>Q32*O32</f>
        <v>2871.2</v>
      </c>
      <c r="T32" s="90" t="s">
        <v>96</v>
      </c>
      <c r="U32" s="99"/>
    </row>
    <row r="33" spans="1:22" ht="33.9" customHeight="1" x14ac:dyDescent="0.3">
      <c r="A33" s="74"/>
      <c r="B33" s="77"/>
      <c r="C33" s="77"/>
      <c r="D33" s="106"/>
      <c r="E33" s="106"/>
      <c r="F33" s="68"/>
      <c r="G33" s="106"/>
      <c r="H33" s="106"/>
      <c r="I33" s="106"/>
      <c r="J33" s="68"/>
      <c r="K33" s="68"/>
      <c r="L33" s="68"/>
      <c r="M33" s="68"/>
      <c r="N33" s="93"/>
      <c r="O33" s="91"/>
      <c r="P33" s="45"/>
      <c r="Q33" s="82"/>
      <c r="R33" s="86"/>
      <c r="S33" s="80"/>
      <c r="T33" s="82"/>
      <c r="U33" s="99"/>
    </row>
    <row r="34" spans="1:22" ht="33.9" customHeight="1" x14ac:dyDescent="0.3">
      <c r="A34" s="75"/>
      <c r="B34" s="77"/>
      <c r="C34" s="78"/>
      <c r="D34" s="107"/>
      <c r="E34" s="107"/>
      <c r="F34" s="69"/>
      <c r="G34" s="107"/>
      <c r="H34" s="107"/>
      <c r="I34" s="107"/>
      <c r="J34" s="69"/>
      <c r="K34" s="69"/>
      <c r="L34" s="68"/>
      <c r="M34" s="69"/>
      <c r="N34" s="94"/>
      <c r="O34" s="91"/>
      <c r="P34" s="46"/>
      <c r="Q34" s="83"/>
      <c r="R34" s="87"/>
      <c r="S34" s="81"/>
      <c r="T34" s="83"/>
      <c r="U34" s="99"/>
    </row>
    <row r="35" spans="1:22" ht="33.9" customHeight="1" x14ac:dyDescent="0.3">
      <c r="A35" s="122">
        <v>10</v>
      </c>
      <c r="B35" s="63" t="s">
        <v>3</v>
      </c>
      <c r="C35" s="127" t="s">
        <v>5</v>
      </c>
      <c r="D35" s="119">
        <v>1</v>
      </c>
      <c r="E35" s="88" t="s">
        <v>2</v>
      </c>
      <c r="F35" s="88">
        <v>27</v>
      </c>
      <c r="G35" s="88">
        <v>81</v>
      </c>
      <c r="H35" s="88" t="s">
        <v>2</v>
      </c>
      <c r="I35" s="88" t="s">
        <v>2</v>
      </c>
      <c r="J35" s="88" t="s">
        <v>2</v>
      </c>
      <c r="K35" s="92" t="s">
        <v>2</v>
      </c>
      <c r="L35" s="52" t="s">
        <v>2</v>
      </c>
      <c r="M35" s="119" t="s">
        <v>2</v>
      </c>
      <c r="N35" s="92" t="s">
        <v>2</v>
      </c>
      <c r="O35" s="56">
        <v>81</v>
      </c>
      <c r="P35" s="47">
        <v>81.27</v>
      </c>
      <c r="Q35" s="90">
        <v>80</v>
      </c>
      <c r="R35" s="115">
        <f>P35*O35</f>
        <v>6582.87</v>
      </c>
      <c r="S35" s="145">
        <f>Q35*O35</f>
        <v>6480</v>
      </c>
      <c r="T35" s="90" t="s">
        <v>96</v>
      </c>
      <c r="U35" s="99"/>
    </row>
    <row r="36" spans="1:22" ht="33.9" customHeight="1" x14ac:dyDescent="0.3">
      <c r="A36" s="123"/>
      <c r="B36" s="63"/>
      <c r="C36" s="128"/>
      <c r="D36" s="120"/>
      <c r="E36" s="68"/>
      <c r="F36" s="68"/>
      <c r="G36" s="68"/>
      <c r="H36" s="68"/>
      <c r="I36" s="68"/>
      <c r="J36" s="68"/>
      <c r="K36" s="93"/>
      <c r="L36" s="52"/>
      <c r="M36" s="120"/>
      <c r="N36" s="93"/>
      <c r="O36" s="56"/>
      <c r="P36" s="48"/>
      <c r="Q36" s="82"/>
      <c r="R36" s="86"/>
      <c r="S36" s="146"/>
      <c r="T36" s="82"/>
      <c r="U36" s="99"/>
    </row>
    <row r="37" spans="1:22" ht="33.9" customHeight="1" x14ac:dyDescent="0.3">
      <c r="A37" s="143"/>
      <c r="B37" s="63"/>
      <c r="C37" s="129"/>
      <c r="D37" s="121"/>
      <c r="E37" s="69"/>
      <c r="F37" s="69"/>
      <c r="G37" s="69"/>
      <c r="H37" s="69"/>
      <c r="I37" s="69"/>
      <c r="J37" s="69"/>
      <c r="K37" s="94"/>
      <c r="L37" s="52"/>
      <c r="M37" s="121"/>
      <c r="N37" s="94"/>
      <c r="O37" s="56"/>
      <c r="P37" s="49"/>
      <c r="Q37" s="83"/>
      <c r="R37" s="87"/>
      <c r="S37" s="147"/>
      <c r="T37" s="83"/>
      <c r="U37" s="99"/>
    </row>
    <row r="38" spans="1:22" ht="33.9" customHeight="1" x14ac:dyDescent="0.3">
      <c r="A38" s="122">
        <v>11</v>
      </c>
      <c r="B38" s="124" t="s">
        <v>64</v>
      </c>
      <c r="C38" s="125" t="s">
        <v>71</v>
      </c>
      <c r="D38" s="88" t="s">
        <v>77</v>
      </c>
      <c r="E38" s="88">
        <v>1</v>
      </c>
      <c r="F38" s="88">
        <v>27</v>
      </c>
      <c r="G38" s="88">
        <v>111</v>
      </c>
      <c r="H38" s="88" t="s">
        <v>2</v>
      </c>
      <c r="I38" s="88" t="s">
        <v>2</v>
      </c>
      <c r="J38" s="88" t="s">
        <v>2</v>
      </c>
      <c r="K38" s="88" t="s">
        <v>2</v>
      </c>
      <c r="L38" s="68" t="s">
        <v>2</v>
      </c>
      <c r="M38" s="88" t="s">
        <v>2</v>
      </c>
      <c r="N38" s="92" t="s">
        <v>2</v>
      </c>
      <c r="O38" s="56">
        <v>111</v>
      </c>
      <c r="P38" s="44">
        <v>5.2</v>
      </c>
      <c r="Q38" s="90">
        <v>5.43</v>
      </c>
      <c r="R38" s="115">
        <f>P38*O38</f>
        <v>577.20000000000005</v>
      </c>
      <c r="S38" s="141">
        <f>Q38*O38</f>
        <v>602.73</v>
      </c>
      <c r="T38" s="90" t="s">
        <v>96</v>
      </c>
      <c r="U38" s="99"/>
    </row>
    <row r="39" spans="1:22" ht="33.9" customHeight="1" x14ac:dyDescent="0.3">
      <c r="A39" s="123"/>
      <c r="B39" s="63"/>
      <c r="C39" s="126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93"/>
      <c r="O39" s="56"/>
      <c r="P39" s="45"/>
      <c r="Q39" s="82"/>
      <c r="R39" s="86"/>
      <c r="S39" s="142"/>
      <c r="T39" s="82"/>
      <c r="U39" s="99"/>
    </row>
    <row r="40" spans="1:22" ht="33.9" customHeight="1" x14ac:dyDescent="0.3">
      <c r="A40" s="123"/>
      <c r="B40" s="64"/>
      <c r="C40" s="126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93"/>
      <c r="O40" s="56"/>
      <c r="P40" s="46"/>
      <c r="Q40" s="140"/>
      <c r="R40" s="86"/>
      <c r="S40" s="142"/>
      <c r="T40" s="83"/>
      <c r="U40" s="99"/>
    </row>
    <row r="41" spans="1:22" ht="33.9" customHeight="1" x14ac:dyDescent="0.3">
      <c r="A41" s="59">
        <v>12</v>
      </c>
      <c r="B41" s="61" t="s">
        <v>73</v>
      </c>
      <c r="C41" s="63" t="s">
        <v>76</v>
      </c>
      <c r="D41" s="65">
        <v>1</v>
      </c>
      <c r="E41" s="65">
        <v>111</v>
      </c>
      <c r="F41" s="52">
        <v>27</v>
      </c>
      <c r="G41" s="52">
        <v>111</v>
      </c>
      <c r="H41" s="52">
        <v>592</v>
      </c>
      <c r="I41" s="65" t="s">
        <v>2</v>
      </c>
      <c r="J41" s="52" t="s">
        <v>2</v>
      </c>
      <c r="K41" s="52" t="s">
        <v>2</v>
      </c>
      <c r="L41" s="52" t="s">
        <v>2</v>
      </c>
      <c r="M41" s="52" t="s">
        <v>2</v>
      </c>
      <c r="N41" s="54">
        <v>33</v>
      </c>
      <c r="O41" s="56">
        <v>736</v>
      </c>
      <c r="P41" s="44">
        <v>4.7</v>
      </c>
      <c r="Q41" s="134">
        <v>4.7</v>
      </c>
      <c r="R41" s="132">
        <f>P41*O41</f>
        <v>3459.2000000000003</v>
      </c>
      <c r="S41" s="130">
        <f>Q41*O41</f>
        <v>3459.2000000000003</v>
      </c>
      <c r="T41" s="90" t="s">
        <v>96</v>
      </c>
      <c r="U41" s="99"/>
    </row>
    <row r="42" spans="1:22" ht="33.9" customHeight="1" x14ac:dyDescent="0.3">
      <c r="A42" s="59"/>
      <c r="B42" s="61"/>
      <c r="C42" s="63"/>
      <c r="D42" s="65"/>
      <c r="E42" s="65"/>
      <c r="F42" s="52"/>
      <c r="G42" s="52"/>
      <c r="H42" s="52"/>
      <c r="I42" s="65"/>
      <c r="J42" s="52"/>
      <c r="K42" s="52"/>
      <c r="L42" s="52"/>
      <c r="M42" s="52"/>
      <c r="N42" s="54"/>
      <c r="O42" s="56"/>
      <c r="P42" s="45"/>
      <c r="Q42" s="135"/>
      <c r="R42" s="132"/>
      <c r="S42" s="130"/>
      <c r="T42" s="82"/>
      <c r="U42" s="99"/>
    </row>
    <row r="43" spans="1:22" ht="33.9" customHeight="1" x14ac:dyDescent="0.3">
      <c r="A43" s="60"/>
      <c r="B43" s="62"/>
      <c r="C43" s="64"/>
      <c r="D43" s="66"/>
      <c r="E43" s="66"/>
      <c r="F43" s="53"/>
      <c r="G43" s="53"/>
      <c r="H43" s="53"/>
      <c r="I43" s="66"/>
      <c r="J43" s="53"/>
      <c r="K43" s="53"/>
      <c r="L43" s="53"/>
      <c r="M43" s="53"/>
      <c r="N43" s="55"/>
      <c r="O43" s="56"/>
      <c r="P43" s="46"/>
      <c r="Q43" s="136"/>
      <c r="R43" s="133"/>
      <c r="S43" s="131"/>
      <c r="T43" s="83"/>
      <c r="U43" s="99"/>
    </row>
    <row r="44" spans="1:22" ht="33.9" customHeight="1" x14ac:dyDescent="0.3">
      <c r="A44" s="144">
        <v>13</v>
      </c>
      <c r="B44" s="89" t="s">
        <v>93</v>
      </c>
      <c r="C44" s="89" t="s">
        <v>93</v>
      </c>
      <c r="D44" s="88">
        <v>1</v>
      </c>
      <c r="E44" s="88" t="s">
        <v>2</v>
      </c>
      <c r="F44" s="88" t="s">
        <v>2</v>
      </c>
      <c r="G44" s="88" t="s">
        <v>2</v>
      </c>
      <c r="H44" s="88" t="s">
        <v>2</v>
      </c>
      <c r="I44" s="88" t="s">
        <v>2</v>
      </c>
      <c r="J44" s="88" t="s">
        <v>2</v>
      </c>
      <c r="K44" s="88" t="s">
        <v>2</v>
      </c>
      <c r="L44" s="88" t="s">
        <v>2</v>
      </c>
      <c r="M44" s="88" t="s">
        <v>2</v>
      </c>
      <c r="N44" s="92" t="s">
        <v>2</v>
      </c>
      <c r="O44" s="56">
        <v>592</v>
      </c>
      <c r="P44" s="47">
        <v>138.58000000000001</v>
      </c>
      <c r="Q44" s="90">
        <v>130</v>
      </c>
      <c r="R44" s="115">
        <f>P44*O44</f>
        <v>82039.360000000001</v>
      </c>
      <c r="S44" s="79">
        <f>Q44*O44</f>
        <v>76960</v>
      </c>
      <c r="T44" s="90" t="s">
        <v>96</v>
      </c>
      <c r="U44" s="99"/>
    </row>
    <row r="45" spans="1:22" ht="33.9" customHeight="1" x14ac:dyDescent="0.3">
      <c r="A45" s="144"/>
      <c r="B45" s="77"/>
      <c r="C45" s="7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93"/>
      <c r="O45" s="56"/>
      <c r="P45" s="48"/>
      <c r="Q45" s="82"/>
      <c r="R45" s="86"/>
      <c r="S45" s="80"/>
      <c r="T45" s="82"/>
      <c r="U45" s="99"/>
    </row>
    <row r="46" spans="1:22" ht="33.9" customHeight="1" x14ac:dyDescent="0.3">
      <c r="A46" s="144"/>
      <c r="B46" s="78"/>
      <c r="C46" s="78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94"/>
      <c r="O46" s="56"/>
      <c r="P46" s="49"/>
      <c r="Q46" s="83"/>
      <c r="R46" s="87"/>
      <c r="S46" s="81"/>
      <c r="T46" s="83"/>
      <c r="U46" s="100"/>
    </row>
    <row r="47" spans="1:22" ht="30.75" customHeight="1" thickBot="1" x14ac:dyDescent="0.35">
      <c r="A47" s="28"/>
      <c r="B47" s="28"/>
      <c r="C47" s="28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37"/>
      <c r="R47" s="30"/>
      <c r="S47" s="31"/>
      <c r="T47" s="30"/>
      <c r="U47" s="27"/>
      <c r="V47" s="12"/>
    </row>
    <row r="48" spans="1:22" ht="72.75" customHeight="1" thickBot="1" x14ac:dyDescent="0.35">
      <c r="A48" s="29"/>
      <c r="B48" s="38" t="s">
        <v>87</v>
      </c>
      <c r="C48" s="39" t="s">
        <v>86</v>
      </c>
      <c r="D48" s="34"/>
      <c r="E48" s="22"/>
      <c r="F48" s="23"/>
      <c r="G48" s="23"/>
      <c r="H48" s="23"/>
      <c r="I48" s="24"/>
      <c r="J48" s="23"/>
      <c r="K48" s="23"/>
      <c r="L48" s="23"/>
      <c r="M48" s="23"/>
      <c r="N48" s="23"/>
      <c r="O48" s="23"/>
      <c r="P48" s="23"/>
      <c r="Q48" s="25"/>
      <c r="U48" s="26"/>
    </row>
    <row r="49" spans="1:22" ht="49.5" customHeight="1" x14ac:dyDescent="0.3">
      <c r="A49" s="42" t="s">
        <v>85</v>
      </c>
      <c r="B49" s="43">
        <f>SUM(R8:R46)</f>
        <v>356865.29000000004</v>
      </c>
      <c r="C49" s="40">
        <f>SUM(S8:S46)</f>
        <v>248039.97000000003</v>
      </c>
      <c r="D49" s="35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1"/>
      <c r="R49" s="21"/>
      <c r="S49" s="21"/>
      <c r="T49" s="21"/>
      <c r="U49" s="19"/>
      <c r="V49" s="12"/>
    </row>
    <row r="50" spans="1:22" ht="52.5" customHeight="1" x14ac:dyDescent="0.3">
      <c r="A50" s="50" t="s">
        <v>101</v>
      </c>
      <c r="B50" s="50"/>
      <c r="C50" s="41"/>
      <c r="U50" s="13"/>
    </row>
    <row r="51" spans="1:22" ht="30.75" customHeight="1" x14ac:dyDescent="0.3">
      <c r="A51" s="51"/>
      <c r="B51" s="51"/>
    </row>
    <row r="55" spans="1:22" x14ac:dyDescent="0.3">
      <c r="O55" s="12"/>
    </row>
  </sheetData>
  <mergeCells count="269">
    <mergeCell ref="T38:T40"/>
    <mergeCell ref="T41:T43"/>
    <mergeCell ref="T44:T46"/>
    <mergeCell ref="S14:S16"/>
    <mergeCell ref="S17:S19"/>
    <mergeCell ref="T17:T19"/>
    <mergeCell ref="S35:S37"/>
    <mergeCell ref="T8:T10"/>
    <mergeCell ref="T11:T13"/>
    <mergeCell ref="T14:T16"/>
    <mergeCell ref="T20:T22"/>
    <mergeCell ref="T23:T25"/>
    <mergeCell ref="T26:T28"/>
    <mergeCell ref="T29:T31"/>
    <mergeCell ref="T32:T34"/>
    <mergeCell ref="T35:T37"/>
    <mergeCell ref="O44:O46"/>
    <mergeCell ref="Q44:Q46"/>
    <mergeCell ref="R44:R46"/>
    <mergeCell ref="S44:S46"/>
    <mergeCell ref="J44:J46"/>
    <mergeCell ref="K44:K46"/>
    <mergeCell ref="L44:L46"/>
    <mergeCell ref="M44:M46"/>
    <mergeCell ref="N44:N46"/>
    <mergeCell ref="E44:E46"/>
    <mergeCell ref="F44:F46"/>
    <mergeCell ref="G44:G46"/>
    <mergeCell ref="H44:H46"/>
    <mergeCell ref="I44:I46"/>
    <mergeCell ref="A44:A46"/>
    <mergeCell ref="B44:B46"/>
    <mergeCell ref="C44:C46"/>
    <mergeCell ref="D44:D46"/>
    <mergeCell ref="S41:S43"/>
    <mergeCell ref="R41:R43"/>
    <mergeCell ref="Q41:Q43"/>
    <mergeCell ref="B14:B16"/>
    <mergeCell ref="A14:A16"/>
    <mergeCell ref="N38:N40"/>
    <mergeCell ref="O38:O40"/>
    <mergeCell ref="Q38:Q40"/>
    <mergeCell ref="R38:R40"/>
    <mergeCell ref="S38:S40"/>
    <mergeCell ref="I38:I40"/>
    <mergeCell ref="J38:J40"/>
    <mergeCell ref="K38:K40"/>
    <mergeCell ref="L38:L40"/>
    <mergeCell ref="M38:M40"/>
    <mergeCell ref="D38:D40"/>
    <mergeCell ref="E38:E40"/>
    <mergeCell ref="F38:F40"/>
    <mergeCell ref="B35:B37"/>
    <mergeCell ref="A35:A37"/>
    <mergeCell ref="J35:J37"/>
    <mergeCell ref="Q32:Q34"/>
    <mergeCell ref="R32:R34"/>
    <mergeCell ref="S32:S34"/>
    <mergeCell ref="A38:A40"/>
    <mergeCell ref="B38:B40"/>
    <mergeCell ref="C38:C40"/>
    <mergeCell ref="G35:G37"/>
    <mergeCell ref="F35:F37"/>
    <mergeCell ref="E35:E37"/>
    <mergeCell ref="D35:D37"/>
    <mergeCell ref="C35:C37"/>
    <mergeCell ref="B11:B13"/>
    <mergeCell ref="A11:A13"/>
    <mergeCell ref="P32:P34"/>
    <mergeCell ref="I35:I37"/>
    <mergeCell ref="H35:H37"/>
    <mergeCell ref="R35:R37"/>
    <mergeCell ref="Q35:Q37"/>
    <mergeCell ref="O35:O37"/>
    <mergeCell ref="N35:N37"/>
    <mergeCell ref="M35:M37"/>
    <mergeCell ref="G38:G40"/>
    <mergeCell ref="H38:H40"/>
    <mergeCell ref="L35:L37"/>
    <mergeCell ref="K35:K37"/>
    <mergeCell ref="P35:P37"/>
    <mergeCell ref="P38:P40"/>
    <mergeCell ref="K32:K34"/>
    <mergeCell ref="L32:L34"/>
    <mergeCell ref="M32:M34"/>
    <mergeCell ref="N32:N34"/>
    <mergeCell ref="O32:O34"/>
    <mergeCell ref="F32:F34"/>
    <mergeCell ref="G32:G34"/>
    <mergeCell ref="H32:H34"/>
    <mergeCell ref="I32:I34"/>
    <mergeCell ref="J32:J34"/>
    <mergeCell ref="A32:A34"/>
    <mergeCell ref="B32:B34"/>
    <mergeCell ref="C32:C34"/>
    <mergeCell ref="D32:D34"/>
    <mergeCell ref="E32:E34"/>
    <mergeCell ref="C26:C28"/>
    <mergeCell ref="C29:C31"/>
    <mergeCell ref="B26:B28"/>
    <mergeCell ref="B29:B31"/>
    <mergeCell ref="A26:A28"/>
    <mergeCell ref="A29:A31"/>
    <mergeCell ref="I29:I31"/>
    <mergeCell ref="I26:I28"/>
    <mergeCell ref="F26:F28"/>
    <mergeCell ref="F29:F31"/>
    <mergeCell ref="E29:E31"/>
    <mergeCell ref="E26:E28"/>
    <mergeCell ref="P26:P28"/>
    <mergeCell ref="P29:P31"/>
    <mergeCell ref="D26:D28"/>
    <mergeCell ref="D29:D31"/>
    <mergeCell ref="H26:H28"/>
    <mergeCell ref="H29:H31"/>
    <mergeCell ref="G26:G28"/>
    <mergeCell ref="G29:G31"/>
    <mergeCell ref="L26:L28"/>
    <mergeCell ref="L29:L31"/>
    <mergeCell ref="K26:K28"/>
    <mergeCell ref="K29:K31"/>
    <mergeCell ref="J26:J28"/>
    <mergeCell ref="J29:J31"/>
    <mergeCell ref="M26:M28"/>
    <mergeCell ref="M29:M31"/>
    <mergeCell ref="S20:S22"/>
    <mergeCell ref="S23:S25"/>
    <mergeCell ref="O26:O28"/>
    <mergeCell ref="O29:O31"/>
    <mergeCell ref="N26:N28"/>
    <mergeCell ref="N29:N31"/>
    <mergeCell ref="R29:R31"/>
    <mergeCell ref="R26:R28"/>
    <mergeCell ref="Q26:Q28"/>
    <mergeCell ref="Q29:Q31"/>
    <mergeCell ref="P20:P22"/>
    <mergeCell ref="P23:P25"/>
    <mergeCell ref="S26:S28"/>
    <mergeCell ref="S29:S31"/>
    <mergeCell ref="I20:I22"/>
    <mergeCell ref="I23:I25"/>
    <mergeCell ref="J20:J22"/>
    <mergeCell ref="J23:J25"/>
    <mergeCell ref="K20:K22"/>
    <mergeCell ref="N20:N22"/>
    <mergeCell ref="N23:N25"/>
    <mergeCell ref="R20:R22"/>
    <mergeCell ref="R23:R25"/>
    <mergeCell ref="D20:D22"/>
    <mergeCell ref="E20:E22"/>
    <mergeCell ref="A23:A25"/>
    <mergeCell ref="B23:B25"/>
    <mergeCell ref="C23:C25"/>
    <mergeCell ref="D23:D25"/>
    <mergeCell ref="E23:E25"/>
    <mergeCell ref="C17:C19"/>
    <mergeCell ref="B17:B19"/>
    <mergeCell ref="A17:A19"/>
    <mergeCell ref="A20:A22"/>
    <mergeCell ref="B20:B22"/>
    <mergeCell ref="C20:C22"/>
    <mergeCell ref="U8:U46"/>
    <mergeCell ref="H17:H19"/>
    <mergeCell ref="G17:G19"/>
    <mergeCell ref="F17:F19"/>
    <mergeCell ref="E17:E19"/>
    <mergeCell ref="K23:K25"/>
    <mergeCell ref="F20:F22"/>
    <mergeCell ref="F23:F25"/>
    <mergeCell ref="G20:G22"/>
    <mergeCell ref="G23:G25"/>
    <mergeCell ref="H20:H22"/>
    <mergeCell ref="H23:H25"/>
    <mergeCell ref="O20:O22"/>
    <mergeCell ref="O23:O25"/>
    <mergeCell ref="Q20:Q22"/>
    <mergeCell ref="Q23:Q25"/>
    <mergeCell ref="L20:L22"/>
    <mergeCell ref="L23:L25"/>
    <mergeCell ref="M20:M22"/>
    <mergeCell ref="M23:M25"/>
    <mergeCell ref="R14:R16"/>
    <mergeCell ref="H14:H16"/>
    <mergeCell ref="I14:I16"/>
    <mergeCell ref="J14:J16"/>
    <mergeCell ref="C11:C13"/>
    <mergeCell ref="K14:K16"/>
    <mergeCell ref="L14:L16"/>
    <mergeCell ref="R17:R19"/>
    <mergeCell ref="Q17:Q19"/>
    <mergeCell ref="O17:O19"/>
    <mergeCell ref="N17:N19"/>
    <mergeCell ref="Q11:Q13"/>
    <mergeCell ref="O11:O13"/>
    <mergeCell ref="N11:N13"/>
    <mergeCell ref="M11:M13"/>
    <mergeCell ref="M14:M16"/>
    <mergeCell ref="N14:N16"/>
    <mergeCell ref="O14:O16"/>
    <mergeCell ref="Q14:Q16"/>
    <mergeCell ref="P11:P13"/>
    <mergeCell ref="P14:P16"/>
    <mergeCell ref="P17:P19"/>
    <mergeCell ref="D17:D19"/>
    <mergeCell ref="M17:M19"/>
    <mergeCell ref="L17:L19"/>
    <mergeCell ref="K17:K19"/>
    <mergeCell ref="J17:J19"/>
    <mergeCell ref="I17:I19"/>
    <mergeCell ref="S11:S13"/>
    <mergeCell ref="Q8:Q10"/>
    <mergeCell ref="S8:S10"/>
    <mergeCell ref="R8:R10"/>
    <mergeCell ref="K8:K10"/>
    <mergeCell ref="L8:L10"/>
    <mergeCell ref="M8:M10"/>
    <mergeCell ref="N8:N10"/>
    <mergeCell ref="O8:O10"/>
    <mergeCell ref="L11:L13"/>
    <mergeCell ref="K11:K13"/>
    <mergeCell ref="R11:R13"/>
    <mergeCell ref="A1:U1"/>
    <mergeCell ref="A2:U2"/>
    <mergeCell ref="A3:U3"/>
    <mergeCell ref="A4:U4"/>
    <mergeCell ref="A5:U5"/>
    <mergeCell ref="A6:U6"/>
    <mergeCell ref="A41:A43"/>
    <mergeCell ref="B41:B43"/>
    <mergeCell ref="C41:C43"/>
    <mergeCell ref="D41:D43"/>
    <mergeCell ref="E41:E43"/>
    <mergeCell ref="F41:F43"/>
    <mergeCell ref="G41:G43"/>
    <mergeCell ref="H41:H43"/>
    <mergeCell ref="I41:I43"/>
    <mergeCell ref="F8:F10"/>
    <mergeCell ref="G8:G10"/>
    <mergeCell ref="H8:H10"/>
    <mergeCell ref="I8:I10"/>
    <mergeCell ref="J8:J10"/>
    <mergeCell ref="A8:A10"/>
    <mergeCell ref="B8:B10"/>
    <mergeCell ref="C8:C10"/>
    <mergeCell ref="D8:D10"/>
    <mergeCell ref="P41:P43"/>
    <mergeCell ref="P44:P46"/>
    <mergeCell ref="P8:P10"/>
    <mergeCell ref="A50:B50"/>
    <mergeCell ref="A51:B51"/>
    <mergeCell ref="J41:J43"/>
    <mergeCell ref="K41:K43"/>
    <mergeCell ref="L41:L43"/>
    <mergeCell ref="M41:M43"/>
    <mergeCell ref="N41:N43"/>
    <mergeCell ref="O41:O43"/>
    <mergeCell ref="E8:E10"/>
    <mergeCell ref="J11:J13"/>
    <mergeCell ref="I11:I13"/>
    <mergeCell ref="H11:H13"/>
    <mergeCell ref="C14:C16"/>
    <mergeCell ref="D14:D16"/>
    <mergeCell ref="E14:E16"/>
    <mergeCell ref="F14:F16"/>
    <mergeCell ref="G14:G16"/>
    <mergeCell ref="G11:G13"/>
    <mergeCell ref="F11:F13"/>
    <mergeCell ref="E11:E13"/>
    <mergeCell ref="D11:D13"/>
  </mergeCells>
  <pageMargins left="3.937007874015748E-2" right="0.19685039370078741" top="0.15748031496062992" bottom="0.15748031496062992" header="0.19685039370078741" footer="0.19685039370078741"/>
  <pageSetup paperSize="8" scale="45" fitToHeight="11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A7335-2BDA-4A34-BBAD-8A4C3F0789F2}">
  <dimension ref="A1:C1"/>
  <sheetViews>
    <sheetView workbookViewId="0">
      <selection activeCell="C1" sqref="C1"/>
    </sheetView>
  </sheetViews>
  <sheetFormatPr defaultRowHeight="14.4" x14ac:dyDescent="0.3"/>
  <sheetData>
    <row r="1" spans="1:3" x14ac:dyDescent="0.3">
      <c r="A1">
        <v>1.64</v>
      </c>
      <c r="B1">
        <v>0.37</v>
      </c>
      <c r="C1" s="33">
        <f>B1/A1</f>
        <v>0.22560975609756098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A230A-ED12-4C03-86C4-BE9AF019E4E8}">
  <dimension ref="A1:K34"/>
  <sheetViews>
    <sheetView workbookViewId="0">
      <selection activeCell="J3" sqref="J3"/>
    </sheetView>
  </sheetViews>
  <sheetFormatPr defaultRowHeight="14.4" x14ac:dyDescent="0.3"/>
  <cols>
    <col min="2" max="2" width="19.109375" customWidth="1"/>
    <col min="3" max="3" width="16.88671875" customWidth="1"/>
    <col min="4" max="5" width="14.44140625" customWidth="1"/>
    <col min="6" max="6" width="32" customWidth="1"/>
    <col min="7" max="7" width="26" customWidth="1"/>
    <col min="8" max="8" width="40.109375" customWidth="1"/>
    <col min="9" max="9" width="32" customWidth="1"/>
    <col min="10" max="10" width="34.5546875" customWidth="1"/>
    <col min="11" max="11" width="26.44140625" customWidth="1"/>
    <col min="12" max="12" width="14.88671875" customWidth="1"/>
  </cols>
  <sheetData>
    <row r="1" spans="1:11" x14ac:dyDescent="0.3">
      <c r="A1" s="148" t="s">
        <v>28</v>
      </c>
      <c r="B1" s="150" t="s">
        <v>29</v>
      </c>
      <c r="C1" s="150"/>
      <c r="D1" s="1" t="s">
        <v>30</v>
      </c>
    </row>
    <row r="2" spans="1:11" x14ac:dyDescent="0.3">
      <c r="A2" s="149"/>
      <c r="B2" s="1" t="s">
        <v>31</v>
      </c>
      <c r="C2" s="1" t="s">
        <v>60</v>
      </c>
      <c r="D2" s="1"/>
    </row>
    <row r="3" spans="1:11" ht="43.2" x14ac:dyDescent="0.3">
      <c r="A3" s="1"/>
      <c r="B3" s="1"/>
      <c r="C3" s="1"/>
      <c r="D3" s="1"/>
      <c r="E3" s="3" t="s">
        <v>1</v>
      </c>
      <c r="F3" s="2" t="s">
        <v>24</v>
      </c>
      <c r="G3" s="2" t="s">
        <v>25</v>
      </c>
      <c r="H3" s="2" t="s">
        <v>64</v>
      </c>
      <c r="I3" s="2" t="s">
        <v>26</v>
      </c>
      <c r="J3" s="2" t="s">
        <v>27</v>
      </c>
      <c r="K3" s="2" t="s">
        <v>67</v>
      </c>
    </row>
    <row r="4" spans="1:11" x14ac:dyDescent="0.3">
      <c r="A4" s="1" t="s">
        <v>32</v>
      </c>
      <c r="B4" s="1">
        <v>3</v>
      </c>
      <c r="C4" s="1">
        <v>2</v>
      </c>
      <c r="D4" s="1">
        <v>5</v>
      </c>
      <c r="E4" s="3">
        <v>3</v>
      </c>
      <c r="F4" s="1">
        <v>5</v>
      </c>
      <c r="G4" s="1">
        <f>(F4*1)</f>
        <v>5</v>
      </c>
      <c r="H4" s="1">
        <f>(D4*1)</f>
        <v>5</v>
      </c>
      <c r="I4" s="1">
        <f>(D4*1)</f>
        <v>5</v>
      </c>
      <c r="J4" s="1">
        <f>(I4*1)</f>
        <v>5</v>
      </c>
      <c r="K4" s="1">
        <f>(SUM(F4:J4))</f>
        <v>25</v>
      </c>
    </row>
    <row r="5" spans="1:11" x14ac:dyDescent="0.3">
      <c r="A5" s="1" t="s">
        <v>33</v>
      </c>
      <c r="B5" s="1">
        <v>2</v>
      </c>
      <c r="C5" s="1">
        <v>2</v>
      </c>
      <c r="D5" s="1">
        <v>4</v>
      </c>
      <c r="E5" s="3">
        <v>3</v>
      </c>
      <c r="F5" s="1">
        <v>4</v>
      </c>
      <c r="G5" s="1">
        <f t="shared" ref="G5:G30" si="0">(F5*1)</f>
        <v>4</v>
      </c>
      <c r="H5" s="1">
        <f t="shared" ref="H5:H30" si="1">(D5*1)</f>
        <v>4</v>
      </c>
      <c r="I5" s="1">
        <f t="shared" ref="I5:I30" si="2">(D5*1)</f>
        <v>4</v>
      </c>
      <c r="J5" s="1">
        <f t="shared" ref="J5:J30" si="3">(I5*1)</f>
        <v>4</v>
      </c>
      <c r="K5" s="1">
        <f t="shared" ref="K5:K30" si="4">(SUM(F5:J5))</f>
        <v>20</v>
      </c>
    </row>
    <row r="6" spans="1:11" x14ac:dyDescent="0.3">
      <c r="A6" s="1" t="s">
        <v>34</v>
      </c>
      <c r="B6" s="1">
        <v>14</v>
      </c>
      <c r="C6" s="1">
        <v>10</v>
      </c>
      <c r="D6" s="1">
        <v>24</v>
      </c>
      <c r="E6" s="3">
        <v>3</v>
      </c>
      <c r="F6" s="1">
        <v>24</v>
      </c>
      <c r="G6" s="1">
        <f t="shared" si="0"/>
        <v>24</v>
      </c>
      <c r="H6" s="1">
        <f t="shared" si="1"/>
        <v>24</v>
      </c>
      <c r="I6" s="1">
        <f t="shared" si="2"/>
        <v>24</v>
      </c>
      <c r="J6" s="1">
        <f t="shared" si="3"/>
        <v>24</v>
      </c>
      <c r="K6" s="1">
        <f t="shared" si="4"/>
        <v>120</v>
      </c>
    </row>
    <row r="7" spans="1:11" x14ac:dyDescent="0.3">
      <c r="A7" s="1" t="s">
        <v>35</v>
      </c>
      <c r="B7" s="1">
        <v>2</v>
      </c>
      <c r="C7" s="1">
        <v>1</v>
      </c>
      <c r="D7" s="1">
        <v>3</v>
      </c>
      <c r="E7" s="3">
        <v>3</v>
      </c>
      <c r="F7" s="1">
        <v>3</v>
      </c>
      <c r="G7" s="1">
        <f t="shared" si="0"/>
        <v>3</v>
      </c>
      <c r="H7" s="1">
        <f t="shared" si="1"/>
        <v>3</v>
      </c>
      <c r="I7" s="1">
        <f t="shared" si="2"/>
        <v>3</v>
      </c>
      <c r="J7" s="1">
        <f t="shared" si="3"/>
        <v>3</v>
      </c>
      <c r="K7" s="1">
        <f t="shared" si="4"/>
        <v>15</v>
      </c>
    </row>
    <row r="8" spans="1:11" x14ac:dyDescent="0.3">
      <c r="A8" s="1" t="s">
        <v>36</v>
      </c>
      <c r="B8" s="1">
        <v>21</v>
      </c>
      <c r="C8" s="1">
        <v>12</v>
      </c>
      <c r="D8" s="1">
        <v>33</v>
      </c>
      <c r="E8" s="3">
        <v>3</v>
      </c>
      <c r="F8" s="1">
        <v>33</v>
      </c>
      <c r="G8" s="1">
        <f t="shared" si="0"/>
        <v>33</v>
      </c>
      <c r="H8" s="1">
        <f t="shared" si="1"/>
        <v>33</v>
      </c>
      <c r="I8" s="1">
        <f t="shared" si="2"/>
        <v>33</v>
      </c>
      <c r="J8" s="1">
        <f t="shared" si="3"/>
        <v>33</v>
      </c>
      <c r="K8" s="1">
        <f t="shared" si="4"/>
        <v>165</v>
      </c>
    </row>
    <row r="9" spans="1:11" x14ac:dyDescent="0.3">
      <c r="A9" s="1" t="s">
        <v>37</v>
      </c>
      <c r="B9" s="1">
        <v>3</v>
      </c>
      <c r="C9" s="1">
        <v>1</v>
      </c>
      <c r="D9" s="1">
        <v>4</v>
      </c>
      <c r="E9" s="3">
        <v>3</v>
      </c>
      <c r="F9" s="1">
        <v>4</v>
      </c>
      <c r="G9" s="1">
        <f t="shared" si="0"/>
        <v>4</v>
      </c>
      <c r="H9" s="1">
        <f t="shared" si="1"/>
        <v>4</v>
      </c>
      <c r="I9" s="1">
        <f t="shared" si="2"/>
        <v>4</v>
      </c>
      <c r="J9" s="1">
        <f t="shared" si="3"/>
        <v>4</v>
      </c>
      <c r="K9" s="1">
        <f t="shared" si="4"/>
        <v>20</v>
      </c>
    </row>
    <row r="10" spans="1:11" x14ac:dyDescent="0.3">
      <c r="A10" s="1" t="s">
        <v>38</v>
      </c>
      <c r="B10" s="1">
        <v>2</v>
      </c>
      <c r="C10" s="1">
        <v>3</v>
      </c>
      <c r="D10" s="1">
        <v>5</v>
      </c>
      <c r="E10" s="3">
        <v>3</v>
      </c>
      <c r="F10" s="1">
        <v>5</v>
      </c>
      <c r="G10" s="1">
        <f t="shared" si="0"/>
        <v>5</v>
      </c>
      <c r="H10" s="1">
        <f t="shared" si="1"/>
        <v>5</v>
      </c>
      <c r="I10" s="1">
        <f t="shared" si="2"/>
        <v>5</v>
      </c>
      <c r="J10" s="1">
        <f t="shared" si="3"/>
        <v>5</v>
      </c>
      <c r="K10" s="1">
        <f t="shared" si="4"/>
        <v>25</v>
      </c>
    </row>
    <row r="11" spans="1:11" x14ac:dyDescent="0.3">
      <c r="A11" s="1" t="s">
        <v>39</v>
      </c>
      <c r="B11" s="1">
        <v>21</v>
      </c>
      <c r="C11" s="1">
        <v>8</v>
      </c>
      <c r="D11" s="1">
        <v>29</v>
      </c>
      <c r="E11" s="3">
        <v>3</v>
      </c>
      <c r="F11" s="1">
        <v>29</v>
      </c>
      <c r="G11" s="1">
        <f t="shared" si="0"/>
        <v>29</v>
      </c>
      <c r="H11" s="1">
        <f t="shared" si="1"/>
        <v>29</v>
      </c>
      <c r="I11" s="1">
        <f t="shared" si="2"/>
        <v>29</v>
      </c>
      <c r="J11" s="1">
        <f t="shared" si="3"/>
        <v>29</v>
      </c>
      <c r="K11" s="1">
        <f t="shared" si="4"/>
        <v>145</v>
      </c>
    </row>
    <row r="12" spans="1:11" x14ac:dyDescent="0.3">
      <c r="A12" s="1" t="s">
        <v>40</v>
      </c>
      <c r="B12" s="1">
        <v>9</v>
      </c>
      <c r="C12" s="1">
        <v>3</v>
      </c>
      <c r="D12" s="1">
        <v>12</v>
      </c>
      <c r="E12" s="3">
        <v>3</v>
      </c>
      <c r="F12" s="1">
        <v>12</v>
      </c>
      <c r="G12" s="1">
        <f t="shared" si="0"/>
        <v>12</v>
      </c>
      <c r="H12" s="1">
        <f t="shared" si="1"/>
        <v>12</v>
      </c>
      <c r="I12" s="1">
        <f t="shared" si="2"/>
        <v>12</v>
      </c>
      <c r="J12" s="1">
        <f t="shared" si="3"/>
        <v>12</v>
      </c>
      <c r="K12" s="1">
        <f t="shared" si="4"/>
        <v>60</v>
      </c>
    </row>
    <row r="13" spans="1:11" x14ac:dyDescent="0.3">
      <c r="A13" s="1" t="s">
        <v>41</v>
      </c>
      <c r="B13" s="1">
        <v>11</v>
      </c>
      <c r="C13" s="1">
        <v>11</v>
      </c>
      <c r="D13" s="1">
        <v>22</v>
      </c>
      <c r="E13" s="3">
        <v>3</v>
      </c>
      <c r="F13" s="1">
        <v>22</v>
      </c>
      <c r="G13" s="1">
        <f t="shared" si="0"/>
        <v>22</v>
      </c>
      <c r="H13" s="1">
        <f t="shared" si="1"/>
        <v>22</v>
      </c>
      <c r="I13" s="1">
        <f t="shared" si="2"/>
        <v>22</v>
      </c>
      <c r="J13" s="1">
        <f t="shared" si="3"/>
        <v>22</v>
      </c>
      <c r="K13" s="1">
        <f t="shared" si="4"/>
        <v>110</v>
      </c>
    </row>
    <row r="14" spans="1:11" x14ac:dyDescent="0.3">
      <c r="A14" s="1" t="s">
        <v>42</v>
      </c>
      <c r="B14" s="1">
        <v>8</v>
      </c>
      <c r="C14" s="1">
        <v>3</v>
      </c>
      <c r="D14" s="1">
        <v>11</v>
      </c>
      <c r="E14" s="3">
        <v>3</v>
      </c>
      <c r="F14" s="1">
        <v>11</v>
      </c>
      <c r="G14" s="1">
        <f t="shared" si="0"/>
        <v>11</v>
      </c>
      <c r="H14" s="1">
        <f t="shared" si="1"/>
        <v>11</v>
      </c>
      <c r="I14" s="1">
        <f t="shared" si="2"/>
        <v>11</v>
      </c>
      <c r="J14" s="1">
        <f t="shared" si="3"/>
        <v>11</v>
      </c>
      <c r="K14" s="1">
        <f t="shared" si="4"/>
        <v>55</v>
      </c>
    </row>
    <row r="15" spans="1:11" x14ac:dyDescent="0.3">
      <c r="A15" s="1" t="s">
        <v>43</v>
      </c>
      <c r="B15" s="1">
        <v>12</v>
      </c>
      <c r="C15" s="1">
        <v>8</v>
      </c>
      <c r="D15" s="1">
        <v>20</v>
      </c>
      <c r="E15" s="3">
        <v>3</v>
      </c>
      <c r="F15" s="1">
        <v>20</v>
      </c>
      <c r="G15" s="1">
        <f t="shared" si="0"/>
        <v>20</v>
      </c>
      <c r="H15" s="1">
        <f t="shared" si="1"/>
        <v>20</v>
      </c>
      <c r="I15" s="1">
        <f t="shared" si="2"/>
        <v>20</v>
      </c>
      <c r="J15" s="1">
        <f t="shared" si="3"/>
        <v>20</v>
      </c>
      <c r="K15" s="1">
        <f t="shared" si="4"/>
        <v>100</v>
      </c>
    </row>
    <row r="16" spans="1:11" x14ac:dyDescent="0.3">
      <c r="A16" s="1" t="s">
        <v>44</v>
      </c>
      <c r="B16" s="1">
        <v>17</v>
      </c>
      <c r="C16" s="1">
        <v>5</v>
      </c>
      <c r="D16" s="1">
        <v>22</v>
      </c>
      <c r="E16" s="3">
        <v>3</v>
      </c>
      <c r="F16" s="1">
        <v>22</v>
      </c>
      <c r="G16" s="1">
        <f t="shared" si="0"/>
        <v>22</v>
      </c>
      <c r="H16" s="1">
        <f t="shared" si="1"/>
        <v>22</v>
      </c>
      <c r="I16" s="1">
        <f t="shared" si="2"/>
        <v>22</v>
      </c>
      <c r="J16" s="1">
        <f t="shared" si="3"/>
        <v>22</v>
      </c>
      <c r="K16" s="1">
        <f t="shared" si="4"/>
        <v>110</v>
      </c>
    </row>
    <row r="17" spans="1:11" x14ac:dyDescent="0.3">
      <c r="A17" s="1" t="s">
        <v>45</v>
      </c>
      <c r="B17" s="1">
        <v>1</v>
      </c>
      <c r="C17" s="1">
        <v>1</v>
      </c>
      <c r="D17" s="1">
        <v>2</v>
      </c>
      <c r="E17" s="3">
        <v>3</v>
      </c>
      <c r="F17" s="1">
        <v>2</v>
      </c>
      <c r="G17" s="1">
        <f t="shared" si="0"/>
        <v>2</v>
      </c>
      <c r="H17" s="1">
        <f t="shared" si="1"/>
        <v>2</v>
      </c>
      <c r="I17" s="1">
        <f t="shared" si="2"/>
        <v>2</v>
      </c>
      <c r="J17" s="1">
        <f t="shared" si="3"/>
        <v>2</v>
      </c>
      <c r="K17" s="1">
        <f t="shared" si="4"/>
        <v>10</v>
      </c>
    </row>
    <row r="18" spans="1:11" x14ac:dyDescent="0.3">
      <c r="A18" s="1" t="s">
        <v>46</v>
      </c>
      <c r="B18" s="1">
        <v>1</v>
      </c>
      <c r="C18" s="1">
        <v>4</v>
      </c>
      <c r="D18" s="1">
        <v>5</v>
      </c>
      <c r="E18" s="3">
        <v>3</v>
      </c>
      <c r="F18" s="1">
        <v>5</v>
      </c>
      <c r="G18" s="1">
        <f t="shared" si="0"/>
        <v>5</v>
      </c>
      <c r="H18" s="1">
        <f t="shared" si="1"/>
        <v>5</v>
      </c>
      <c r="I18" s="1">
        <f t="shared" si="2"/>
        <v>5</v>
      </c>
      <c r="J18" s="1">
        <f t="shared" si="3"/>
        <v>5</v>
      </c>
      <c r="K18" s="1">
        <f t="shared" si="4"/>
        <v>25</v>
      </c>
    </row>
    <row r="19" spans="1:11" x14ac:dyDescent="0.3">
      <c r="A19" s="1" t="s">
        <v>47</v>
      </c>
      <c r="B19" s="1">
        <v>28</v>
      </c>
      <c r="C19" s="1">
        <v>23</v>
      </c>
      <c r="D19" s="1">
        <v>51</v>
      </c>
      <c r="E19" s="3">
        <v>3</v>
      </c>
      <c r="F19" s="1">
        <v>51</v>
      </c>
      <c r="G19" s="1">
        <f t="shared" si="0"/>
        <v>51</v>
      </c>
      <c r="H19" s="1">
        <f t="shared" si="1"/>
        <v>51</v>
      </c>
      <c r="I19" s="1">
        <f t="shared" si="2"/>
        <v>51</v>
      </c>
      <c r="J19" s="1">
        <f t="shared" si="3"/>
        <v>51</v>
      </c>
      <c r="K19" s="1">
        <f t="shared" si="4"/>
        <v>255</v>
      </c>
    </row>
    <row r="20" spans="1:11" x14ac:dyDescent="0.3">
      <c r="A20" s="1" t="s">
        <v>48</v>
      </c>
      <c r="B20" s="1">
        <v>25</v>
      </c>
      <c r="C20" s="1">
        <v>25</v>
      </c>
      <c r="D20" s="1">
        <v>50</v>
      </c>
      <c r="E20" s="3">
        <v>3</v>
      </c>
      <c r="F20" s="1">
        <v>50</v>
      </c>
      <c r="G20" s="1">
        <f t="shared" si="0"/>
        <v>50</v>
      </c>
      <c r="H20" s="1">
        <f t="shared" si="1"/>
        <v>50</v>
      </c>
      <c r="I20" s="1">
        <f t="shared" si="2"/>
        <v>50</v>
      </c>
      <c r="J20" s="1">
        <f t="shared" si="3"/>
        <v>50</v>
      </c>
      <c r="K20" s="1">
        <f t="shared" si="4"/>
        <v>250</v>
      </c>
    </row>
    <row r="21" spans="1:11" x14ac:dyDescent="0.3">
      <c r="A21" s="1" t="s">
        <v>49</v>
      </c>
      <c r="B21" s="1">
        <v>8</v>
      </c>
      <c r="C21" s="1">
        <v>4</v>
      </c>
      <c r="D21" s="1">
        <v>12</v>
      </c>
      <c r="E21" s="3">
        <v>3</v>
      </c>
      <c r="F21" s="1">
        <v>12</v>
      </c>
      <c r="G21" s="1">
        <f t="shared" si="0"/>
        <v>12</v>
      </c>
      <c r="H21" s="1">
        <f t="shared" si="1"/>
        <v>12</v>
      </c>
      <c r="I21" s="1">
        <f t="shared" si="2"/>
        <v>12</v>
      </c>
      <c r="J21" s="1">
        <f t="shared" si="3"/>
        <v>12</v>
      </c>
      <c r="K21" s="1">
        <f t="shared" si="4"/>
        <v>60</v>
      </c>
    </row>
    <row r="22" spans="1:11" x14ac:dyDescent="0.3">
      <c r="A22" s="1" t="s">
        <v>50</v>
      </c>
      <c r="B22" s="1">
        <v>33</v>
      </c>
      <c r="C22" s="1">
        <v>18</v>
      </c>
      <c r="D22" s="1">
        <v>51</v>
      </c>
      <c r="E22" s="3">
        <v>3</v>
      </c>
      <c r="F22" s="1">
        <v>51</v>
      </c>
      <c r="G22" s="1">
        <f t="shared" si="0"/>
        <v>51</v>
      </c>
      <c r="H22" s="1">
        <f t="shared" si="1"/>
        <v>51</v>
      </c>
      <c r="I22" s="1">
        <f t="shared" si="2"/>
        <v>51</v>
      </c>
      <c r="J22" s="1">
        <f t="shared" si="3"/>
        <v>51</v>
      </c>
      <c r="K22" s="1">
        <f t="shared" si="4"/>
        <v>255</v>
      </c>
    </row>
    <row r="23" spans="1:11" x14ac:dyDescent="0.3">
      <c r="A23" s="1" t="s">
        <v>51</v>
      </c>
      <c r="B23" s="1">
        <v>58</v>
      </c>
      <c r="C23" s="1">
        <v>50</v>
      </c>
      <c r="D23" s="1">
        <v>108</v>
      </c>
      <c r="E23" s="3">
        <v>3</v>
      </c>
      <c r="F23" s="1">
        <v>108</v>
      </c>
      <c r="G23" s="1">
        <f t="shared" si="0"/>
        <v>108</v>
      </c>
      <c r="H23" s="1">
        <f t="shared" si="1"/>
        <v>108</v>
      </c>
      <c r="I23" s="1">
        <f t="shared" si="2"/>
        <v>108</v>
      </c>
      <c r="J23" s="1">
        <f t="shared" si="3"/>
        <v>108</v>
      </c>
      <c r="K23" s="1">
        <f t="shared" si="4"/>
        <v>540</v>
      </c>
    </row>
    <row r="24" spans="1:11" x14ac:dyDescent="0.3">
      <c r="A24" s="1" t="s">
        <v>52</v>
      </c>
      <c r="B24" s="1">
        <v>14</v>
      </c>
      <c r="C24" s="1">
        <v>16</v>
      </c>
      <c r="D24" s="1">
        <v>30</v>
      </c>
      <c r="E24" s="3">
        <v>3</v>
      </c>
      <c r="F24" s="1">
        <v>30</v>
      </c>
      <c r="G24" s="1">
        <f t="shared" si="0"/>
        <v>30</v>
      </c>
      <c r="H24" s="1">
        <f t="shared" si="1"/>
        <v>30</v>
      </c>
      <c r="I24" s="1">
        <f t="shared" si="2"/>
        <v>30</v>
      </c>
      <c r="J24" s="1">
        <f t="shared" si="3"/>
        <v>30</v>
      </c>
      <c r="K24" s="1">
        <f t="shared" si="4"/>
        <v>150</v>
      </c>
    </row>
    <row r="25" spans="1:11" x14ac:dyDescent="0.3">
      <c r="A25" s="1" t="s">
        <v>53</v>
      </c>
      <c r="B25" s="1">
        <v>7</v>
      </c>
      <c r="C25" s="1">
        <v>11</v>
      </c>
      <c r="D25" s="1">
        <v>18</v>
      </c>
      <c r="E25" s="3">
        <v>3</v>
      </c>
      <c r="F25" s="1">
        <v>18</v>
      </c>
      <c r="G25" s="1">
        <f t="shared" si="0"/>
        <v>18</v>
      </c>
      <c r="H25" s="1">
        <f t="shared" si="1"/>
        <v>18</v>
      </c>
      <c r="I25" s="1">
        <f t="shared" si="2"/>
        <v>18</v>
      </c>
      <c r="J25" s="1">
        <f t="shared" si="3"/>
        <v>18</v>
      </c>
      <c r="K25" s="1">
        <f t="shared" si="4"/>
        <v>90</v>
      </c>
    </row>
    <row r="26" spans="1:11" x14ac:dyDescent="0.3">
      <c r="A26" s="1" t="s">
        <v>54</v>
      </c>
      <c r="B26" s="1">
        <v>20</v>
      </c>
      <c r="C26" s="1">
        <v>11</v>
      </c>
      <c r="D26" s="1">
        <v>31</v>
      </c>
      <c r="E26" s="3">
        <v>3</v>
      </c>
      <c r="F26" s="1">
        <v>31</v>
      </c>
      <c r="G26" s="1">
        <f t="shared" si="0"/>
        <v>31</v>
      </c>
      <c r="H26" s="1">
        <f t="shared" si="1"/>
        <v>31</v>
      </c>
      <c r="I26" s="1">
        <f t="shared" si="2"/>
        <v>31</v>
      </c>
      <c r="J26" s="1">
        <f t="shared" si="3"/>
        <v>31</v>
      </c>
      <c r="K26" s="1">
        <f t="shared" si="4"/>
        <v>155</v>
      </c>
    </row>
    <row r="27" spans="1:11" x14ac:dyDescent="0.3">
      <c r="A27" s="1" t="s">
        <v>55</v>
      </c>
      <c r="B27" s="1">
        <v>2</v>
      </c>
      <c r="C27" s="1">
        <v>4</v>
      </c>
      <c r="D27" s="1">
        <v>6</v>
      </c>
      <c r="E27" s="3">
        <v>3</v>
      </c>
      <c r="F27" s="1">
        <v>6</v>
      </c>
      <c r="G27" s="1">
        <f t="shared" si="0"/>
        <v>6</v>
      </c>
      <c r="H27" s="1">
        <f t="shared" si="1"/>
        <v>6</v>
      </c>
      <c r="I27" s="1">
        <f t="shared" si="2"/>
        <v>6</v>
      </c>
      <c r="J27" s="1">
        <f t="shared" si="3"/>
        <v>6</v>
      </c>
      <c r="K27" s="1">
        <f t="shared" si="4"/>
        <v>30</v>
      </c>
    </row>
    <row r="28" spans="1:11" x14ac:dyDescent="0.3">
      <c r="A28" s="1" t="s">
        <v>56</v>
      </c>
      <c r="B28" s="1">
        <v>6</v>
      </c>
      <c r="C28" s="1">
        <v>7</v>
      </c>
      <c r="D28" s="1">
        <v>13</v>
      </c>
      <c r="E28" s="3">
        <v>3</v>
      </c>
      <c r="F28" s="1">
        <v>13</v>
      </c>
      <c r="G28" s="1">
        <f t="shared" si="0"/>
        <v>13</v>
      </c>
      <c r="H28" s="1">
        <f t="shared" si="1"/>
        <v>13</v>
      </c>
      <c r="I28" s="1">
        <f t="shared" si="2"/>
        <v>13</v>
      </c>
      <c r="J28" s="1">
        <f t="shared" si="3"/>
        <v>13</v>
      </c>
      <c r="K28" s="1">
        <f t="shared" si="4"/>
        <v>65</v>
      </c>
    </row>
    <row r="29" spans="1:11" x14ac:dyDescent="0.3">
      <c r="A29" s="1" t="s">
        <v>57</v>
      </c>
      <c r="B29" s="1">
        <v>9</v>
      </c>
      <c r="C29" s="1">
        <v>4</v>
      </c>
      <c r="D29" s="1">
        <v>13</v>
      </c>
      <c r="E29" s="3">
        <v>3</v>
      </c>
      <c r="F29" s="1">
        <v>13</v>
      </c>
      <c r="G29" s="1">
        <f t="shared" si="0"/>
        <v>13</v>
      </c>
      <c r="H29" s="1">
        <f t="shared" si="1"/>
        <v>13</v>
      </c>
      <c r="I29" s="1">
        <f t="shared" si="2"/>
        <v>13</v>
      </c>
      <c r="J29" s="1">
        <f t="shared" si="3"/>
        <v>13</v>
      </c>
      <c r="K29" s="1">
        <f t="shared" si="4"/>
        <v>65</v>
      </c>
    </row>
    <row r="30" spans="1:11" x14ac:dyDescent="0.3">
      <c r="A30" s="6" t="s">
        <v>58</v>
      </c>
      <c r="B30" s="6">
        <v>5</v>
      </c>
      <c r="C30" s="6">
        <v>3</v>
      </c>
      <c r="D30" s="6">
        <v>8</v>
      </c>
      <c r="E30" s="3">
        <v>3</v>
      </c>
      <c r="F30" s="6">
        <v>8</v>
      </c>
      <c r="G30" s="1">
        <f t="shared" si="0"/>
        <v>8</v>
      </c>
      <c r="H30" s="1">
        <f t="shared" si="1"/>
        <v>8</v>
      </c>
      <c r="I30" s="1">
        <f t="shared" si="2"/>
        <v>8</v>
      </c>
      <c r="J30" s="1">
        <f t="shared" si="3"/>
        <v>8</v>
      </c>
      <c r="K30" s="1">
        <f t="shared" si="4"/>
        <v>40</v>
      </c>
    </row>
    <row r="31" spans="1:11" x14ac:dyDescent="0.3">
      <c r="A31" s="8" t="s">
        <v>59</v>
      </c>
      <c r="B31" s="8">
        <v>342</v>
      </c>
      <c r="C31" s="8">
        <v>250</v>
      </c>
      <c r="D31" s="8">
        <v>592</v>
      </c>
      <c r="E31" s="9"/>
      <c r="F31" s="8">
        <f>SUM(F4:F30)</f>
        <v>592</v>
      </c>
      <c r="G31" s="8">
        <f>SUM(G4:G30)</f>
        <v>592</v>
      </c>
      <c r="H31" s="8">
        <f>SUM(H4:H30)</f>
        <v>592</v>
      </c>
      <c r="I31" s="8">
        <f>SUM(I4:I30)</f>
        <v>592</v>
      </c>
      <c r="J31" s="8">
        <f>SUM(J4:J30)</f>
        <v>592</v>
      </c>
      <c r="K31" s="7">
        <f>(SUM(K4:K30))</f>
        <v>2960</v>
      </c>
    </row>
    <row r="32" spans="1:11" x14ac:dyDescent="0.3">
      <c r="A32" s="150" t="s">
        <v>65</v>
      </c>
      <c r="B32" s="150"/>
      <c r="C32" s="150"/>
      <c r="D32" s="150"/>
      <c r="E32" s="3">
        <v>0</v>
      </c>
      <c r="F32" s="4" t="s">
        <v>68</v>
      </c>
      <c r="G32" s="1">
        <v>151</v>
      </c>
      <c r="H32" s="1">
        <v>151</v>
      </c>
      <c r="I32" s="1">
        <v>151</v>
      </c>
      <c r="J32" s="1">
        <v>151</v>
      </c>
      <c r="K32" s="1">
        <v>755</v>
      </c>
    </row>
    <row r="33" spans="1:11" x14ac:dyDescent="0.3">
      <c r="A33" s="149" t="s">
        <v>66</v>
      </c>
      <c r="B33" s="149"/>
      <c r="C33" s="149"/>
      <c r="D33" s="149"/>
      <c r="E33" s="5">
        <f>(SUM(E4:E30))</f>
        <v>81</v>
      </c>
      <c r="F33" s="5">
        <v>111</v>
      </c>
      <c r="G33" s="1">
        <v>111</v>
      </c>
      <c r="H33" s="1">
        <v>111</v>
      </c>
      <c r="I33" s="1">
        <v>111</v>
      </c>
      <c r="J33" s="1">
        <v>111</v>
      </c>
      <c r="K33" s="1">
        <v>555</v>
      </c>
    </row>
    <row r="34" spans="1:11" x14ac:dyDescent="0.3">
      <c r="K34" s="10">
        <f>SUM(K31:K33)</f>
        <v>4270</v>
      </c>
    </row>
  </sheetData>
  <mergeCells count="4">
    <mergeCell ref="A1:A2"/>
    <mergeCell ref="B1:C1"/>
    <mergeCell ref="A32:D32"/>
    <mergeCell ref="A33:D3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MATERIAL ADM APOIO E DIVUL</vt:lpstr>
      <vt:lpstr>Planilha1</vt:lpstr>
      <vt:lpstr>DIST DE ESCOLAS 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Corrêa Mota</dc:creator>
  <cp:lastModifiedBy>Carlos Almeida</cp:lastModifiedBy>
  <cp:lastPrinted>2024-02-02T14:00:25Z</cp:lastPrinted>
  <dcterms:created xsi:type="dcterms:W3CDTF">2023-10-09T20:28:57Z</dcterms:created>
  <dcterms:modified xsi:type="dcterms:W3CDTF">2024-03-06T18:33:51Z</dcterms:modified>
</cp:coreProperties>
</file>